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0" windowWidth="12120" windowHeight="8940" tabRatio="601" activeTab="8"/>
  </bookViews>
  <sheets>
    <sheet name=" งบแสดงฐานะการเงิน  " sheetId="99" r:id="rId1"/>
    <sheet name="หมายเหตุ 1" sheetId="122" r:id="rId2"/>
    <sheet name="หมายเหตุ2" sheetId="85" r:id="rId3"/>
    <sheet name="หมายเหตุ 3,5" sheetId="11" r:id="rId4"/>
    <sheet name="หมายเหตุ4" sheetId="13" r:id="rId5"/>
    <sheet name="หมายเหต 6" sheetId="107" r:id="rId6"/>
    <sheet name="หมายเหตุ 7" sheetId="93" r:id="rId7"/>
    <sheet name="งบแสดงผล" sheetId="89" r:id="rId8"/>
    <sheet name="ประกอบงบแสดงผล1-2" sheetId="88" r:id="rId9"/>
    <sheet name="Sheet1" sheetId="123" r:id="rId10"/>
  </sheets>
  <externalReferences>
    <externalReference r:id="rId11"/>
  </externalReferences>
  <definedNames>
    <definedName name="_xlnm.Print_Titles" localSheetId="4">หมายเหตุ4!$5:$6</definedName>
  </definedNames>
  <calcPr calcId="124519" fullCalcOnLoad="1"/>
</workbook>
</file>

<file path=xl/calcChain.xml><?xml version="1.0" encoding="utf-8"?>
<calcChain xmlns="http://schemas.openxmlformats.org/spreadsheetml/2006/main">
  <c r="F37" i="89"/>
  <c r="F36"/>
  <c r="C25" i="123"/>
  <c r="C7" i="88"/>
  <c r="C32" i="89"/>
  <c r="C31"/>
  <c r="C30"/>
  <c r="C29"/>
  <c r="C21"/>
  <c r="G23" i="93"/>
  <c r="E10"/>
  <c r="C6" i="88"/>
  <c r="C37"/>
  <c r="C9"/>
  <c r="C61"/>
  <c r="A1" i="89"/>
  <c r="C7"/>
  <c r="Q7"/>
  <c r="C8"/>
  <c r="Q8"/>
  <c r="C9"/>
  <c r="D9"/>
  <c r="F9"/>
  <c r="G9"/>
  <c r="Q9"/>
  <c r="C10"/>
  <c r="I10"/>
  <c r="Q10"/>
  <c r="R10"/>
  <c r="C11"/>
  <c r="D11"/>
  <c r="E11"/>
  <c r="Q11"/>
  <c r="C12"/>
  <c r="Q12"/>
  <c r="C13"/>
  <c r="Q13"/>
  <c r="R13"/>
  <c r="C14"/>
  <c r="Q14"/>
  <c r="C15"/>
  <c r="Q15"/>
  <c r="C16"/>
  <c r="Q16"/>
  <c r="C17"/>
  <c r="Q17"/>
  <c r="C18"/>
  <c r="L18"/>
  <c r="Q18"/>
  <c r="B19"/>
  <c r="C19"/>
  <c r="D19"/>
  <c r="E19"/>
  <c r="F19"/>
  <c r="G19"/>
  <c r="H19"/>
  <c r="I19"/>
  <c r="J19"/>
  <c r="K19"/>
  <c r="L19"/>
  <c r="M19"/>
  <c r="N19"/>
  <c r="O19"/>
  <c r="Q19"/>
  <c r="R19"/>
  <c r="C20"/>
  <c r="F20"/>
  <c r="J20"/>
  <c r="L20"/>
  <c r="Q20"/>
  <c r="B21"/>
  <c r="D21"/>
  <c r="E21"/>
  <c r="F21"/>
  <c r="G21"/>
  <c r="H21"/>
  <c r="I21"/>
  <c r="J21"/>
  <c r="K21"/>
  <c r="L21"/>
  <c r="M21"/>
  <c r="N21"/>
  <c r="O21"/>
  <c r="Q21"/>
  <c r="B29"/>
  <c r="B31"/>
  <c r="A2" i="93"/>
  <c r="E13"/>
  <c r="G14"/>
  <c r="G15"/>
  <c r="C13" i="107"/>
  <c r="G21" i="13"/>
  <c r="A1" i="11"/>
  <c r="F13"/>
  <c r="F24"/>
  <c r="A2" i="85"/>
  <c r="D30"/>
  <c r="G30"/>
  <c r="E12" i="99"/>
  <c r="E14"/>
  <c r="E15"/>
  <c r="E16"/>
  <c r="E19"/>
  <c r="E23"/>
  <c r="E24" s="1"/>
  <c r="E28" s="1"/>
  <c r="E33" s="1"/>
  <c r="G33" s="1"/>
  <c r="E27"/>
  <c r="E32"/>
</calcChain>
</file>

<file path=xl/sharedStrings.xml><?xml version="1.0" encoding="utf-8"?>
<sst xmlns="http://schemas.openxmlformats.org/spreadsheetml/2006/main" count="350" uniqueCount="287">
  <si>
    <t>รายการ</t>
  </si>
  <si>
    <t>ประมาณการ</t>
  </si>
  <si>
    <t>รวม</t>
  </si>
  <si>
    <t>การศึกษา</t>
  </si>
  <si>
    <t>สาธารณสุข</t>
  </si>
  <si>
    <t>งบกลาง</t>
  </si>
  <si>
    <t>รายจ่าย</t>
  </si>
  <si>
    <t>ค่าจ้างชั่วคราว</t>
  </si>
  <si>
    <t>ค่าตอบแทน</t>
  </si>
  <si>
    <t>ค่าใช้สอย</t>
  </si>
  <si>
    <t>ค่าวัสดุ</t>
  </si>
  <si>
    <t>ค่าสาธารณูปโภค</t>
  </si>
  <si>
    <t>รายรับ</t>
  </si>
  <si>
    <t>ภาษีอากร</t>
  </si>
  <si>
    <t>รายได้จากทรัพย์สิน</t>
  </si>
  <si>
    <t>รายได้เบ็ดเตล็ด</t>
  </si>
  <si>
    <t>รัฐบาลจัดสรรให้</t>
  </si>
  <si>
    <t>เงินอุดหนุนทั่วไป</t>
  </si>
  <si>
    <t xml:space="preserve"> </t>
  </si>
  <si>
    <t>เงินทุนสำรองเงินสะสม</t>
  </si>
  <si>
    <t xml:space="preserve">เงินสด  </t>
  </si>
  <si>
    <t>เงินฝากธนาคาร</t>
  </si>
  <si>
    <t>รายจ่ายค้างจ่าย</t>
  </si>
  <si>
    <t>จำนวนเงิน</t>
  </si>
  <si>
    <t>หมายเหตุ</t>
  </si>
  <si>
    <t>งบทรัพย์สิน</t>
  </si>
  <si>
    <t>แหล่งที่มาของทรัพย์สิน</t>
  </si>
  <si>
    <t>ชื่อ</t>
  </si>
  <si>
    <t>ราคาทรัพย์สิน</t>
  </si>
  <si>
    <t>สังคมสงเคราะห์</t>
  </si>
  <si>
    <t>รายรับจริงสูงกว่ารายจ่ายจริง</t>
  </si>
  <si>
    <t>รายรับสูงกว่ารายจ่าย</t>
  </si>
  <si>
    <t xml:space="preserve"> ก.  เงินรายได้</t>
  </si>
  <si>
    <t xml:space="preserve">เงินสะสม                                                                                </t>
  </si>
  <si>
    <t>เงินประกันสัญญา</t>
  </si>
  <si>
    <t>เงินค่าใช้จ่ายในการจัดเก็บภาษีบำรุงท้องที่ 5%</t>
  </si>
  <si>
    <r>
      <rPr>
        <b/>
        <sz val="16"/>
        <rFont val="TH SarabunPSK"/>
        <family val="2"/>
      </rPr>
      <t xml:space="preserve">ทุนทรัพย์สิน                                                                          </t>
    </r>
    <r>
      <rPr>
        <sz val="16"/>
        <rFont val="TH SarabunPSK"/>
        <family val="2"/>
      </rPr>
      <t xml:space="preserve"> </t>
    </r>
  </si>
  <si>
    <t xml:space="preserve">บวก </t>
  </si>
  <si>
    <r>
      <t>หัก</t>
    </r>
    <r>
      <rPr>
        <sz val="16"/>
        <rFont val="TH SarabunPSK"/>
        <family val="2"/>
      </rPr>
      <t xml:space="preserve"> 25% ของรายรับจริงสูงกว่ารายจ่ายจริง</t>
    </r>
  </si>
  <si>
    <t>รายรับจริงสูงกว่ารายจ่ายจริงหลังหักเงินทุนสำรองเงินสะสม</t>
  </si>
  <si>
    <t>ก.  อสังหาริมทรัพย์</t>
  </si>
  <si>
    <t>ข.  สังหาริมทรัพย์</t>
  </si>
  <si>
    <t>1.  ประเภทยานพาหนะ</t>
  </si>
  <si>
    <t xml:space="preserve">                          </t>
  </si>
  <si>
    <t xml:space="preserve">            </t>
  </si>
  <si>
    <t>1.  ที่ดิน</t>
  </si>
  <si>
    <t>ประเภทของทรัพย์สิน</t>
  </si>
  <si>
    <t xml:space="preserve">กรุงไทย จำกัด (มหาชน)  </t>
  </si>
  <si>
    <t>เพื่อการเกษตรและสหกรณ์การเกษตร</t>
  </si>
  <si>
    <t>หมายเหตุ   ประกอบงบแสดงฐานะการเงิน</t>
  </si>
  <si>
    <t>เงินภาษีหัก ณ ที่จ่าย</t>
  </si>
  <si>
    <t>เงินอุดหนุนเฉพาะกิจ</t>
  </si>
  <si>
    <t>หมายเหตุ 1</t>
  </si>
  <si>
    <t>หมายเหตุ 2</t>
  </si>
  <si>
    <t xml:space="preserve">                     หมายเหตุ  ประกอบงบแสดงผลการดำเนินงาน</t>
  </si>
  <si>
    <t xml:space="preserve">                                                                  รวม</t>
  </si>
  <si>
    <t>ค้างจ่ายปี 55</t>
  </si>
  <si>
    <t>2.  อาคาร</t>
  </si>
  <si>
    <t>3.  เครื่องมือเครื่องใช้อุปกรณ์</t>
  </si>
  <si>
    <t>2.  เครื่องใช้สำนักงาน</t>
  </si>
  <si>
    <t>ก. ครุภัณฑ์งานบ้านงานครัว</t>
  </si>
  <si>
    <t>งบแสดงผลการดำเนินงานจ่ายจากเงินรายรับ</t>
  </si>
  <si>
    <t>เคหะชุมชน</t>
  </si>
  <si>
    <t>เงินอุดหนุน</t>
  </si>
  <si>
    <t>ค่าครุภัณฑ์ (หมายเหตุ 1)</t>
  </si>
  <si>
    <t>ค่าธรรมเนียมและค่าปรับ</t>
  </si>
  <si>
    <t>รวมรายจ่าย</t>
  </si>
  <si>
    <t>รวมรายรับ</t>
  </si>
  <si>
    <t>บริหารงานทั่วไป</t>
  </si>
  <si>
    <t>การรักษาความ</t>
  </si>
  <si>
    <t>สงบภายใน</t>
  </si>
  <si>
    <t>การศาสนา</t>
  </si>
  <si>
    <t>นันทนาการ</t>
  </si>
  <si>
    <t>ค่าที่ดินและสิ่งก่อสร้าง(หมายเหตุ 2)</t>
  </si>
  <si>
    <t>เครื่องปรับอากาศ</t>
  </si>
  <si>
    <t>เงินปีเก่าส่งคืน</t>
  </si>
  <si>
    <t>1. เงินทุนส่งเสริมกิจการเทศบาล (ก.ส.ท.)</t>
  </si>
  <si>
    <t>เงินกองทุนหลักประกันสุขภาพ</t>
  </si>
  <si>
    <t>2. ลูกหนี้เงินยืมเงินสะสม</t>
  </si>
  <si>
    <t>4. เงินสะสมที่สามารถนำไปใช้ได้</t>
  </si>
  <si>
    <t>ค่าที่ดินและสิ่งก่อสร้างจ่ายจากเงินอุดหนุนทั่วไป</t>
  </si>
  <si>
    <t>ชื่อเจ้าหนี้/โครงการที่ขอกู้/จำนวนเงินที่ขอกู้</t>
  </si>
  <si>
    <t>สัญญาเลขที่</t>
  </si>
  <si>
    <t>เงินต้นค้างชำระ</t>
  </si>
  <si>
    <t>ปีสิ้นสุดสัญญา</t>
  </si>
  <si>
    <t>วันที่</t>
  </si>
  <si>
    <t>4.  ห้องสุขา</t>
  </si>
  <si>
    <t xml:space="preserve"> ข.  เงินอุดหนุนเฉพาะกิจ</t>
  </si>
  <si>
    <t xml:space="preserve"> ค.  เงินบริจาค</t>
  </si>
  <si>
    <t>เทศบาลตำบลอากาศอำนวย  อำเภออากาศอำนวย  จังหวัดสกลนคร</t>
  </si>
  <si>
    <t>วงเงินกู้ทั้งสิ้น 5,100,000.00 บาท อัตราดอกเบี้ย</t>
  </si>
  <si>
    <t>สัญญาเลขที่ 490/98/2551</t>
  </si>
  <si>
    <t>ลงวันที่ 20 ธันวาคม 2550</t>
  </si>
  <si>
    <t>2561</t>
  </si>
  <si>
    <t>งบกลาง (ชำระหนี้เงินต้น ก.ส.ท.) ปรับปรุงบัญชี</t>
  </si>
  <si>
    <t>ค่าจ้างประจำ</t>
  </si>
  <si>
    <t>สร้างความเข้มแข็ง</t>
  </si>
  <si>
    <t>ของชุมชน</t>
  </si>
  <si>
    <t>อุตสาหกรรม</t>
  </si>
  <si>
    <t>และการโยธา</t>
  </si>
  <si>
    <t>การเกษตร</t>
  </si>
  <si>
    <t>การพาณิชย์</t>
  </si>
  <si>
    <t>3.  หอกระจายข่าว</t>
  </si>
  <si>
    <t>จ. ครุภัณฑ์โฆษณาและเผยแพร่</t>
  </si>
  <si>
    <t>ช. ครุภัณฑ์วิทยาศาสตร์การแพทย์</t>
  </si>
  <si>
    <t>ฌ. ครุภัณฑ์กีฬา</t>
  </si>
  <si>
    <t>ฏ. ครุภัณฑ์อื่น</t>
  </si>
  <si>
    <t>งบแสดงฐานะการเงิน</t>
  </si>
  <si>
    <t>ณ  วันที่  30  กันยายน  2558</t>
  </si>
  <si>
    <t>สำนักงานเงินทุนส่งเสริมกิจการเทศบาล (ก.ส.ท.)</t>
  </si>
  <si>
    <t xml:space="preserve">ร้อยละ 3 ต่อปี ระยะเวลาชำระหนี้ 10 ปี </t>
  </si>
  <si>
    <t>เพื่อก่อสร้างอาคารตลาดสดเทศบาล 1</t>
  </si>
  <si>
    <t>เงินสะสม  1  ตุลาคม  2557</t>
  </si>
  <si>
    <t>เงินสะสม  30  กันยายน  2558</t>
  </si>
  <si>
    <t>ตั้งแต่วันที่ 1 ตุลาคม 2557 ถึงวันที่ 30 กันยายน 2558</t>
  </si>
  <si>
    <t>เงินเดือน (ฝ่ายการเมือง)</t>
  </si>
  <si>
    <t>เงินเดือน (ฝ่ายประจำ)</t>
  </si>
  <si>
    <t>สินทรัพย์</t>
  </si>
  <si>
    <t xml:space="preserve">     </t>
  </si>
  <si>
    <t>สินทรัพย์หมุนเวียน</t>
  </si>
  <si>
    <t xml:space="preserve">      เงินสดและเงินฝากธนาคาร                                                  </t>
  </si>
  <si>
    <r>
      <rPr>
        <b/>
        <sz val="16"/>
        <rFont val="TH SarabunPSK"/>
        <family val="2"/>
      </rPr>
      <t xml:space="preserve">ทรัพย์สินตามงบทรัพย์สิน </t>
    </r>
    <r>
      <rPr>
        <sz val="16"/>
        <rFont val="TH SarabunPSK"/>
        <family val="2"/>
      </rPr>
      <t xml:space="preserve">                                                 </t>
    </r>
  </si>
  <si>
    <t xml:space="preserve">               ลูกหนี้เงินยืมเงินสะสม</t>
  </si>
  <si>
    <t xml:space="preserve">     รวมสินทรัพย์หมุนเวียน</t>
  </si>
  <si>
    <t>สินทรัพย์ไม่หมุนเวียน</t>
  </si>
  <si>
    <t xml:space="preserve">     ทรัพย์สินเกิดจากเงินกู้</t>
  </si>
  <si>
    <t xml:space="preserve">     รวมสินทรัพย์ไม่หมุนเวียน</t>
  </si>
  <si>
    <t>รวมสินทรัพย์</t>
  </si>
  <si>
    <t>หนี้สิน</t>
  </si>
  <si>
    <t xml:space="preserve">         </t>
  </si>
  <si>
    <t>หนี้สินหมุนเวียน</t>
  </si>
  <si>
    <t xml:space="preserve">      รายจ่ายค้างจ่าย                                                                        </t>
  </si>
  <si>
    <t xml:space="preserve">      เงินรับฝาก</t>
  </si>
  <si>
    <t xml:space="preserve">      รวมหนี้สินหมุนเวียน</t>
  </si>
  <si>
    <t>หนี้สินไม่หมุนเวียน</t>
  </si>
  <si>
    <t xml:space="preserve">       เจ้าหนี้เงินกู้</t>
  </si>
  <si>
    <t xml:space="preserve">       รวมหนี้สินไม่หมุนเวียน</t>
  </si>
  <si>
    <t>รวมหนี้สิน</t>
  </si>
  <si>
    <t>เงินสะสม</t>
  </si>
  <si>
    <t>รวมเงินสะสม</t>
  </si>
  <si>
    <t>รวมหนี้สินและเงินสะสม</t>
  </si>
  <si>
    <t xml:space="preserve">ประเภทออมทรัพย์ เลขที่ 444-1-03578-0         </t>
  </si>
  <si>
    <t>ประเภทประจำ เลขที่  444-2-03697-7</t>
  </si>
  <si>
    <t>ออมสิน</t>
  </si>
  <si>
    <t>ประเภทประจำ เลขที่  300011064940</t>
  </si>
  <si>
    <t xml:space="preserve">ประเภทออมทรัพย์ เลขที่ 020028585832        </t>
  </si>
  <si>
    <t xml:space="preserve">ประเภทออมทรัพย์ เลขที่ 337-2-67919-8        </t>
  </si>
  <si>
    <t>ค่ารักษาพยาบาล (สปสช.)</t>
  </si>
  <si>
    <t>ประกันซอง</t>
  </si>
  <si>
    <t>ณ   30  กันยายน   2558</t>
  </si>
  <si>
    <t>แหล่งเงิน</t>
  </si>
  <si>
    <t>แผนงาน</t>
  </si>
  <si>
    <t>งาน</t>
  </si>
  <si>
    <t>หมวด</t>
  </si>
  <si>
    <t>ประเภท</t>
  </si>
  <si>
    <t>โครงการ</t>
  </si>
  <si>
    <t>เงินงบประมาณ</t>
  </si>
  <si>
    <t>อุตสาหกรรมและการโยธา</t>
  </si>
  <si>
    <t>งานก่อสร้างโครงสร้างพื้นฐาน</t>
  </si>
  <si>
    <t>ค่าที่ดินและสิ่งก่อสร้าง</t>
  </si>
  <si>
    <t>ค่าก่อสร้างสิ่งสาธารณูปการ</t>
  </si>
  <si>
    <t xml:space="preserve"> -</t>
  </si>
  <si>
    <t>ค่าก่อสร้างสิ่งสาธารณูปโภค</t>
  </si>
  <si>
    <t>งานระดับก่อนวัยเรียนและ</t>
  </si>
  <si>
    <t>ค่าใช้จ่ายในการซ่อมแซมอาคารเรียน</t>
  </si>
  <si>
    <t>ประถมวัย</t>
  </si>
  <si>
    <t>งานตลาดสด</t>
  </si>
  <si>
    <t>ค่าครุภัณฑ์</t>
  </si>
  <si>
    <t>ครุภัณฑ์อื่น</t>
  </si>
  <si>
    <t>แผ่นดิน หมายเลข 2177</t>
  </si>
  <si>
    <t>กล้องถ่ายภาพนิ่ง</t>
  </si>
  <si>
    <t>ซ่อมแซมเสียงตามสาย</t>
  </si>
  <si>
    <t>เครื่องพิมพ์ชนิดเลเซอร์</t>
  </si>
  <si>
    <t xml:space="preserve">เครื่องพิมพ์แบบฉีดหมึก </t>
  </si>
  <si>
    <t xml:space="preserve">โต๊ะทำงานระดับ 8 </t>
  </si>
  <si>
    <t xml:space="preserve">เครื่องตัดหญ้า </t>
  </si>
  <si>
    <t xml:space="preserve">แผงกั้นจราจร </t>
  </si>
  <si>
    <t xml:space="preserve">วิทยุสื่อสาร </t>
  </si>
  <si>
    <t xml:space="preserve">ตู้เหล็ก </t>
  </si>
  <si>
    <t xml:space="preserve">โทรทัศน์แอลอีดี  </t>
  </si>
  <si>
    <t xml:space="preserve">เครื่องคอมพิวเตอร์ </t>
  </si>
  <si>
    <t xml:space="preserve">เครื่องพิมพ์มัลติฟังก์ชัน </t>
  </si>
  <si>
    <t xml:space="preserve">เครื่องมัลติมีเดียโปรเจคเตอร์ </t>
  </si>
  <si>
    <t xml:space="preserve">ตู้เหล็กบานเลื่อน </t>
  </si>
  <si>
    <t xml:space="preserve">โทรศัพท์โอปอเรเตอร์ </t>
  </si>
  <si>
    <t xml:space="preserve">โต๊ะโฟมิก้า  </t>
  </si>
  <si>
    <t xml:space="preserve">เครื่องคอมพิวเตอร์โน๊ตบุค  </t>
  </si>
  <si>
    <t xml:space="preserve">กะทะล้อหน้าพร้อมยางรถ </t>
  </si>
  <si>
    <t xml:space="preserve">เก้าอี้พลาสติก </t>
  </si>
  <si>
    <t xml:space="preserve">เต็นท์ </t>
  </si>
  <si>
    <t xml:space="preserve">พัดลมตั้งพื้น  </t>
  </si>
  <si>
    <t>เครื่องเล่นดีวีดี</t>
  </si>
  <si>
    <t>ถังน้ำแสตนเลส</t>
  </si>
  <si>
    <t>เครื่องปั๊มน้ำอัตโนมัติ</t>
  </si>
  <si>
    <t>ตู้กดแสตนเลส</t>
  </si>
  <si>
    <t>เครื่องกรองน้ำดื่ม</t>
  </si>
  <si>
    <t>พัดลมอุตสาหกรรม</t>
  </si>
  <si>
    <t>แผงจำหน่ายสินค้า</t>
  </si>
  <si>
    <t xml:space="preserve">กล้องวงจรปิด </t>
  </si>
  <si>
    <t xml:space="preserve">เครื่องเสียงหอกระจาย </t>
  </si>
  <si>
    <t>ช่วงสี่แยกถนนราษฎร์พัฒนาถึงสี่แยกถนนอากาศพัฒนา</t>
  </si>
  <si>
    <t>โครงการขยายผิวจราจรถนนอุดมรัตน์</t>
  </si>
  <si>
    <t>โครงการต่อเติมอาคารศูนย์เด็กวัดทุ่ง</t>
  </si>
  <si>
    <t>โครงการก่อสร้างถนนคสล. ตรอกคัมภีร์</t>
  </si>
  <si>
    <t>โครงการก่อสร้างถนนคสล.ซอยวิเชียรทองฉันท์</t>
  </si>
  <si>
    <t>โครงการก่อสร้างรั้งและเสาธงศูนย์เด็กเทศบาล</t>
  </si>
  <si>
    <t>โครงการก่อสร้างถนนคสล.ซอยจำปีสีพันแสง</t>
  </si>
  <si>
    <t>โครงการก่อสร้างถนนคสล.ตรอกตาลาว</t>
  </si>
  <si>
    <t>โครงการปรับปรุงสวนสาธารณะ</t>
  </si>
  <si>
    <t>โครงการก่อสร้างถนนคสล.ตรอกเฮงเฮียน</t>
  </si>
  <si>
    <t>โครงก่อสร้างถนน คสล.สรรเพชร</t>
  </si>
  <si>
    <t>โครงการก่อสร้างถนนคสล.ถนนภายในป่าช้าห้วยเตย ชุมชนที่ 15</t>
  </si>
  <si>
    <t>โครงการก่อสร้างท่อระบายน้ำพร้อมบ่อพักถนนรวมมิตร ฝั่งทิศตะวันตก</t>
  </si>
  <si>
    <t>โครงการก่อสร้างรั้วคอนกรีตที่ทิ้งขยะช่วงที่ 4</t>
  </si>
  <si>
    <t>โครงการขยายผิวจราจรพร้อมวางท่อระบายน้ำถนนไทยพาณิชย์ฝั่งทิศใต้</t>
  </si>
  <si>
    <t xml:space="preserve">โครงการก่อสร้างถนน ค.ส.ล.ถนนรวมมิตร ชุมชนที่ 14 จดทางหลวง </t>
  </si>
  <si>
    <t>หมายเหตุประกอบงบแสดงฐานะการเงิน</t>
  </si>
  <si>
    <t>สำหรับปีสิ้นสุดวันที่ 30 กันยายน 2558</t>
  </si>
  <si>
    <t>ข้อมูลทั่วไป</t>
  </si>
  <si>
    <t>หมายเหตุ 1  สรุปนโยบายการบัญชีที่สำคัญ</t>
  </si>
  <si>
    <t>1.1 หลักเกณฑ์ในการจัดทำงบแสดงฐานะการเงิน</t>
  </si>
  <si>
    <t xml:space="preserve">ตามประกาศกระทรวงมหาดไทย เมื่อวันที่ 7 กรกฎาคม  2509  มีชื่อว่า “สุขาภิบาลอากาศอำนวย” ประกาศ          </t>
  </si>
  <si>
    <t>การบันทึกบัญชีเพื่อจัดทำงบแสดงฐานะการเงินเป็นไปตามเกณฑ์เงินสดและเกณฑ์คงค้าง ตามประกาศ</t>
  </si>
  <si>
    <t xml:space="preserve">ในราชกิจจานุเบกษา เล่ม 83 ตอนที่ 63 ราชกิจจานุเบกษา 26 กรกฎาคม  2509 ต่อมาเปลี่ยนแปลงฐานะ               </t>
  </si>
  <si>
    <t xml:space="preserve">จาก “สุขาภิบาลอากาศอำนวย” เป็น “เทศบาลตำบลอากาศอำนวย”  เมื่อวันที่ 25  พฤษภาคม  2542              </t>
  </si>
  <si>
    <t>ตามพระราชบัญญัติเปลี่ยนแปลงฐานะของสุขาภิบาลเป็นเทศบาล พ.ศ. 2542  ตั้งอยู่ทางทิศตะวันออกเฉียงเหนือ</t>
  </si>
  <si>
    <t>ตอนบน  ห่างจากจังหวัดสกลนคร  57  กิโลเมตร  สูงจากระดับน้ำทะเลโดยเฉลี่ยประมาณ  172  เมตร  มีพื้นที่</t>
  </si>
  <si>
    <t xml:space="preserve">ประมาณ  5.40  ตารางกิโลเมตร หรือประมาณ 3,376  ไร่  ครอบคลุมพื้นที่บางส่วนของตำบลอากาศ               </t>
  </si>
  <si>
    <t xml:space="preserve">รวม 11  หมู่บ้าน คือ บ้านอากาศ หมู่ที่ 1, 2, 3, 4, 9, 10, 14, 15, 16, 17, 18  ห่างจากกรุงเทพมหานคร  </t>
  </si>
  <si>
    <t>657  กิโลเมตร</t>
  </si>
  <si>
    <t>กระทรวงมหาดไทย เรื่องหลักเกณฑ์และวิธีปฏิบัติการบันทึกบัญชี  การจัดทำทะเบียน  และรายงานการเงินของ</t>
  </si>
  <si>
    <t>องค์กรปกครองส่วนท้องถิ่น เมื่อวันที่  20  มีนาคม  2558 และหนังสือสั่งการที่เกี่ยวข้อง</t>
  </si>
  <si>
    <t>1.2 รายการเปิดเผยอื่นใด - ไม่มี-</t>
  </si>
  <si>
    <t>หมายเหตุ 4</t>
  </si>
  <si>
    <t>หมายเหตุ  2</t>
  </si>
  <si>
    <t>ค. ครุภัณฑ์สำรวจ</t>
  </si>
  <si>
    <t>ช. ครุภัณฑ์การศึกษา</t>
  </si>
  <si>
    <t xml:space="preserve"> ง. เงินกู้</t>
  </si>
  <si>
    <t>ข. ครุภัณฑ์ไฟฟ้าและวิทยุ</t>
  </si>
  <si>
    <t>ง. ครุภัณฑ์ก่อสร้าง</t>
  </si>
  <si>
    <t>ฉ. ครุภัณฑ์การเกษตร</t>
  </si>
  <si>
    <t>ญ. ครุภัณฑ์ดนตรีและนาฏศิลป์</t>
  </si>
  <si>
    <t>ฎ. ครุภัณฑ์ดับเพลิง</t>
  </si>
  <si>
    <t xml:space="preserve">หมายเหตุ 3 เงินสดและเงินฝากธนาคาร  </t>
  </si>
  <si>
    <t xml:space="preserve">               เงินฝากเงินทุนส่งเสริมกิจการเทศบาล (ก.ส.ท.)</t>
  </si>
  <si>
    <t xml:space="preserve">เทศบาลตำบลอากาศอำนวย เป็นพื้นที่ที่ตั้งของที่ว่าการอำเภอและเป็นศูนย์กลางของชุมชน จัดตั้งขึ้น   </t>
  </si>
  <si>
    <t>สำหรับปี สิ้นสุดวันที่  30  กันยายน  2558</t>
  </si>
  <si>
    <t>โครงการก่อสร้างท่อระบายน้ำพร้อมบ่อพัก</t>
  </si>
  <si>
    <t>ถนนรวมมิตร ฝั่งทิศตะวันตก</t>
  </si>
  <si>
    <t>โครงการก่อสร้างรั้วคอนกรีตที่ทิ้งขยะ ช่วงที่ 4</t>
  </si>
  <si>
    <t>โครงการก่อสร้างถนนถนนคอนกรีตเสริมเหล็ก</t>
  </si>
  <si>
    <t xml:space="preserve">ถนนภายในป่าช้าห้วยเตยชุมชนที่ 15 </t>
  </si>
  <si>
    <t>โครงการขยายผิวจราจรพร้อมวางท่อระบายน้ำ</t>
  </si>
  <si>
    <t>ถนนไทยพาณิชย์ฝั่งทิศใต้ช่วงสี่แยกถนน</t>
  </si>
  <si>
    <t>ราษฎร์พัฒนาถึงสี่แยกถนนอากาศพัฒนา</t>
  </si>
  <si>
    <t>เทศบาล 1</t>
  </si>
  <si>
    <t>ค่าจ้างทำสิ่งของ แผงจำหน่ายสินค้าในตลาดสด</t>
  </si>
  <si>
    <t>โครงการก่อสร้างถนนคอนกรีตเสริมเหล็ก</t>
  </si>
  <si>
    <t xml:space="preserve">ถนนรวมมิตร ชุมชนที่ 14  จดทางหลวงแผ่นดิน </t>
  </si>
  <si>
    <t>หมายเลข 2177</t>
  </si>
  <si>
    <t xml:space="preserve">                                 เทศบาลตำบลอากาศอำนวย    อำเภอากาศอำนวย    จังหวัดสกลนคร</t>
  </si>
  <si>
    <t>เงินรับฝากเงินรอคืนจังหวัด</t>
  </si>
  <si>
    <t xml:space="preserve">หมายเหตุ 5 เงินรับฝาก  </t>
  </si>
  <si>
    <t xml:space="preserve">หมายเหตุ 6 เจ้าหนี้เงินกู้ </t>
  </si>
  <si>
    <t>หมายเหตุประกอบงบแสดงฐานะการเงินเป็นส่วนหนึ่งของงบการเงินนี้</t>
  </si>
  <si>
    <t xml:space="preserve">      </t>
  </si>
  <si>
    <t>หมายเหตุ 7 เงินสะสม</t>
  </si>
  <si>
    <t>สำหรับปีสิ้นสุดวันที่  30  กันยายน  2558</t>
  </si>
  <si>
    <t>เงินอุดหนุนทั่วไปเพื่อสนับสนุนตามยุทธศาสตร์การพัฒนาประเทศ</t>
  </si>
  <si>
    <t>เงินสะสม  30  กันยายน  2558  ประกอบด้วย</t>
  </si>
  <si>
    <t>3. ผลต่างจากการชำระหนี้</t>
  </si>
  <si>
    <t>หมายเหตุประกอบงบแสดงผลการดำเนินงาน</t>
  </si>
  <si>
    <t>หน่วย : บาท</t>
  </si>
  <si>
    <t>หมายเหตุ 1  ค่าครุภัณฑ์จ่ายจากเงินรายได้</t>
  </si>
  <si>
    <t xml:space="preserve">        </t>
  </si>
  <si>
    <t>หมายเหตุ 2 ค่าที่ดินและสิ่งก่อสร้างจ่ายจากเงินอุดหนุนทั่วไป</t>
  </si>
  <si>
    <t>ถนนราษฎร์พัฒนาถึงสี่แยกถนนอากาศพัฒนา</t>
  </si>
  <si>
    <t>โครงการขยายผิวจราจรพร้อมวางท่อระบายน้ำถนนไทยพาณิชย์ฝั่งทิศใต้ช่วงสี่แยก</t>
  </si>
  <si>
    <t>โครงการก่อสร้างถนนคอนกรีตเสริมเหล็กตรอกคัมภีร์</t>
  </si>
  <si>
    <t>โครงการก่อสร้างถนนคอนกรีตเสริมเหล็กซอยวิเชียรทองฉันท์</t>
  </si>
  <si>
    <t>โครงการก่อสร้างรั้วและเสาธงศูนย์เด็กเทศบาล</t>
  </si>
  <si>
    <t>โครงการก่อสร้างถนนคอนกรีตเสริมเหล็กซอยจำปีสีพันแสง</t>
  </si>
  <si>
    <t>โครงการก่อสร้างถนนคอนกรีตเสริมเหล็กตรอกตาลาว</t>
  </si>
  <si>
    <t>โครงการก่อสร้างถนนคอนกรีตเสริมเหล็กตรอกเฮงเฮียน</t>
  </si>
  <si>
    <t>โครงการก่อสร้างถนนคอนกรีตเสริมเหล็กถนนภายในป่าช้าห้วยเตย ชุมชนที่ 15</t>
  </si>
  <si>
    <t>โครงก่อสร้างถนนคอนกรีตเสริมเหล็กสรรเพชร</t>
  </si>
  <si>
    <t>โครงการก่อสร้างถนนคอนกรีตเสริมเหล็กถนนรวมมิตร ชุมชนที่ 14 จดทางหลวงแผ่นดิน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</si>
</sst>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&quot;$&quot;#,##0_);\(&quot;$&quot;#,##0\)"/>
    <numFmt numFmtId="194" formatCode="_(* #,##0.00_);_(* \(#,##0.00\);_(* &quot;-&quot;??_);_(@_)"/>
    <numFmt numFmtId="202" formatCode="_(* #,##0_);_(* \(#,##0\);_(* &quot;-&quot;??_);_(@_)"/>
  </numFmts>
  <fonts count="29">
    <font>
      <sz val="10"/>
      <name val="Arial"/>
    </font>
    <font>
      <sz val="10"/>
      <name val="Arial"/>
    </font>
    <font>
      <sz val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0"/>
      <name val="TH SarabunPSK"/>
      <family val="2"/>
    </font>
    <font>
      <sz val="16"/>
      <name val="TH SarabunPSK"/>
      <family val="2"/>
    </font>
    <font>
      <sz val="16"/>
      <name val="Arial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u val="double"/>
      <sz val="16"/>
      <name val="TH SarabunPSK"/>
      <family val="2"/>
    </font>
    <font>
      <b/>
      <u/>
      <sz val="16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5"/>
      <name val="TH SarabunPSK"/>
      <family val="2"/>
    </font>
    <font>
      <sz val="11"/>
      <name val="TH SarabunPSK"/>
      <family val="2"/>
    </font>
    <font>
      <b/>
      <sz val="11"/>
      <name val="TH SarabunPSK"/>
      <family val="2"/>
    </font>
    <font>
      <b/>
      <sz val="10"/>
      <name val="TH SarabunPSK"/>
      <family val="2"/>
    </font>
    <font>
      <b/>
      <sz val="18"/>
      <name val="TH SarabunPSK"/>
      <family val="2"/>
    </font>
    <font>
      <b/>
      <sz val="15"/>
      <name val="TH SarabunPSK"/>
      <family val="2"/>
    </font>
    <font>
      <sz val="10"/>
      <name val="Arial"/>
      <family val="2"/>
    </font>
    <font>
      <b/>
      <sz val="17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theme="0"/>
      <name val="TH SarabunPSK"/>
      <family val="2"/>
    </font>
    <font>
      <sz val="16"/>
      <color theme="0"/>
      <name val="TH SarabunPSK"/>
      <family val="2"/>
    </font>
    <font>
      <sz val="15"/>
      <color theme="1"/>
      <name val="TH SarabunPSK"/>
      <family val="2"/>
    </font>
    <font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1" fillId="0" borderId="0">
      <alignment wrapText="1"/>
    </xf>
    <xf numFmtId="0" fontId="4" fillId="0" borderId="0">
      <alignment wrapText="1"/>
    </xf>
    <xf numFmtId="194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</cellStyleXfs>
  <cellXfs count="215">
    <xf numFmtId="0" fontId="0" fillId="0" borderId="0" xfId="0"/>
    <xf numFmtId="0" fontId="3" fillId="0" borderId="0" xfId="0" applyFont="1"/>
    <xf numFmtId="194" fontId="3" fillId="0" borderId="0" xfId="3" applyFont="1"/>
    <xf numFmtId="194" fontId="3" fillId="0" borderId="0" xfId="0" applyNumberFormat="1" applyFont="1"/>
    <xf numFmtId="43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6" fillId="0" borderId="1" xfId="6" applyFont="1" applyBorder="1" applyAlignment="1"/>
    <xf numFmtId="0" fontId="6" fillId="0" borderId="0" xfId="6" applyFont="1" applyBorder="1"/>
    <xf numFmtId="0" fontId="8" fillId="0" borderId="0" xfId="6" applyFont="1" applyBorder="1"/>
    <xf numFmtId="0" fontId="6" fillId="0" borderId="0" xfId="0" applyFont="1" applyAlignment="1">
      <alignment horizontal="right"/>
    </xf>
    <xf numFmtId="194" fontId="8" fillId="0" borderId="2" xfId="3" applyFont="1" applyBorder="1"/>
    <xf numFmtId="194" fontId="6" fillId="0" borderId="0" xfId="3" applyFont="1" applyBorder="1"/>
    <xf numFmtId="194" fontId="6" fillId="0" borderId="0" xfId="3" applyFont="1"/>
    <xf numFmtId="0" fontId="6" fillId="0" borderId="0" xfId="0" applyFont="1" applyAlignment="1">
      <alignment horizontal="left"/>
    </xf>
    <xf numFmtId="194" fontId="8" fillId="0" borderId="3" xfId="3" applyFont="1" applyBorder="1"/>
    <xf numFmtId="194" fontId="8" fillId="0" borderId="0" xfId="3" applyFont="1" applyBorder="1"/>
    <xf numFmtId="0" fontId="6" fillId="0" borderId="0" xfId="0" applyFont="1" applyAlignment="1"/>
    <xf numFmtId="0" fontId="8" fillId="0" borderId="0" xfId="0" applyFont="1" applyAlignment="1">
      <alignment horizontal="center"/>
    </xf>
    <xf numFmtId="194" fontId="8" fillId="0" borderId="3" xfId="3" applyFont="1" applyBorder="1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horizontal="right"/>
    </xf>
    <xf numFmtId="0" fontId="6" fillId="0" borderId="4" xfId="0" applyFont="1" applyBorder="1"/>
    <xf numFmtId="194" fontId="8" fillId="0" borderId="0" xfId="3" applyFont="1"/>
    <xf numFmtId="4" fontId="6" fillId="0" borderId="0" xfId="3" applyNumberFormat="1" applyFont="1"/>
    <xf numFmtId="0" fontId="12" fillId="0" borderId="0" xfId="0" applyFont="1"/>
    <xf numFmtId="194" fontId="6" fillId="0" borderId="5" xfId="3" applyFont="1" applyBorder="1"/>
    <xf numFmtId="49" fontId="6" fillId="0" borderId="0" xfId="3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0" fontId="8" fillId="0" borderId="6" xfId="6" applyFont="1" applyBorder="1" applyAlignment="1">
      <alignment horizontal="center"/>
    </xf>
    <xf numFmtId="0" fontId="6" fillId="0" borderId="7" xfId="6" applyFont="1" applyBorder="1"/>
    <xf numFmtId="194" fontId="6" fillId="0" borderId="8" xfId="4" applyNumberFormat="1" applyFont="1" applyBorder="1"/>
    <xf numFmtId="194" fontId="6" fillId="0" borderId="9" xfId="4" applyNumberFormat="1" applyFont="1" applyBorder="1"/>
    <xf numFmtId="0" fontId="6" fillId="0" borderId="1" xfId="6" applyFont="1" applyBorder="1" applyAlignment="1">
      <alignment horizontal="left" vertical="center"/>
    </xf>
    <xf numFmtId="0" fontId="23" fillId="0" borderId="0" xfId="0" applyFont="1" applyBorder="1"/>
    <xf numFmtId="0" fontId="6" fillId="0" borderId="0" xfId="6" applyFont="1" applyBorder="1" applyAlignment="1">
      <alignment horizontal="left" vertical="center"/>
    </xf>
    <xf numFmtId="0" fontId="23" fillId="0" borderId="1" xfId="0" applyFont="1" applyBorder="1"/>
    <xf numFmtId="0" fontId="6" fillId="0" borderId="1" xfId="6" applyFont="1" applyBorder="1"/>
    <xf numFmtId="0" fontId="6" fillId="0" borderId="0" xfId="6" applyFont="1" applyBorder="1" applyAlignment="1"/>
    <xf numFmtId="0" fontId="6" fillId="0" borderId="0" xfId="0" applyFont="1" applyAlignment="1">
      <alignment horizontal="center"/>
    </xf>
    <xf numFmtId="0" fontId="11" fillId="0" borderId="0" xfId="0" applyFont="1" applyAlignment="1"/>
    <xf numFmtId="0" fontId="8" fillId="0" borderId="10" xfId="6" applyFont="1" applyBorder="1"/>
    <xf numFmtId="0" fontId="8" fillId="0" borderId="11" xfId="6" applyFont="1" applyBorder="1"/>
    <xf numFmtId="4" fontId="6" fillId="0" borderId="1" xfId="4" applyNumberFormat="1" applyFont="1" applyBorder="1" applyAlignment="1">
      <alignment horizontal="right" vertical="center"/>
    </xf>
    <xf numFmtId="4" fontId="23" fillId="0" borderId="1" xfId="0" applyNumberFormat="1" applyFont="1" applyBorder="1" applyAlignment="1">
      <alignment horizontal="right"/>
    </xf>
    <xf numFmtId="4" fontId="6" fillId="0" borderId="1" xfId="4" applyNumberFormat="1" applyFont="1" applyBorder="1" applyAlignment="1">
      <alignment horizontal="right"/>
    </xf>
    <xf numFmtId="4" fontId="8" fillId="0" borderId="10" xfId="4" applyNumberFormat="1" applyFont="1" applyBorder="1" applyAlignment="1">
      <alignment horizontal="right"/>
    </xf>
    <xf numFmtId="4" fontId="6" fillId="0" borderId="4" xfId="4" applyNumberFormat="1" applyFont="1" applyBorder="1" applyAlignment="1">
      <alignment horizontal="right"/>
    </xf>
    <xf numFmtId="4" fontId="23" fillId="0" borderId="4" xfId="3" applyNumberFormat="1" applyFont="1" applyBorder="1" applyAlignment="1">
      <alignment horizontal="right"/>
    </xf>
    <xf numFmtId="4" fontId="8" fillId="0" borderId="12" xfId="4" applyNumberFormat="1" applyFont="1" applyBorder="1" applyAlignment="1">
      <alignment horizontal="right"/>
    </xf>
    <xf numFmtId="49" fontId="6" fillId="0" borderId="4" xfId="0" applyNumberFormat="1" applyFont="1" applyBorder="1" applyAlignment="1">
      <alignment horizontal="left"/>
    </xf>
    <xf numFmtId="4" fontId="6" fillId="0" borderId="0" xfId="3" applyNumberFormat="1" applyFont="1" applyBorder="1"/>
    <xf numFmtId="0" fontId="11" fillId="0" borderId="0" xfId="0" applyFont="1" applyBorder="1" applyAlignment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43" fontId="23" fillId="0" borderId="0" xfId="3" applyNumberFormat="1" applyFont="1" applyAlignment="1">
      <alignment horizontal="right" vertical="center"/>
    </xf>
    <xf numFmtId="43" fontId="24" fillId="0" borderId="3" xfId="3" applyNumberFormat="1" applyFont="1" applyBorder="1" applyAlignment="1">
      <alignment horizontal="right" vertical="center"/>
    </xf>
    <xf numFmtId="43" fontId="23" fillId="0" borderId="0" xfId="3" applyNumberFormat="1" applyFont="1" applyAlignment="1">
      <alignment vertical="center"/>
    </xf>
    <xf numFmtId="43" fontId="24" fillId="0" borderId="3" xfId="3" applyNumberFormat="1" applyFont="1" applyBorder="1" applyAlignment="1">
      <alignment vertical="center"/>
    </xf>
    <xf numFmtId="0" fontId="24" fillId="0" borderId="0" xfId="0" applyFont="1" applyAlignment="1"/>
    <xf numFmtId="4" fontId="3" fillId="0" borderId="0" xfId="0" applyNumberFormat="1" applyFont="1"/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94" fontId="6" fillId="0" borderId="5" xfId="3" applyFont="1" applyBorder="1" applyAlignment="1">
      <alignment horizontal="right"/>
    </xf>
    <xf numFmtId="0" fontId="24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4" fillId="0" borderId="4" xfId="0" applyFont="1" applyBorder="1"/>
    <xf numFmtId="43" fontId="14" fillId="0" borderId="4" xfId="3" applyNumberFormat="1" applyFont="1" applyBorder="1"/>
    <xf numFmtId="0" fontId="14" fillId="0" borderId="0" xfId="0" applyFont="1" applyBorder="1"/>
    <xf numFmtId="43" fontId="14" fillId="0" borderId="0" xfId="3" applyNumberFormat="1" applyFont="1" applyFill="1" applyBorder="1"/>
    <xf numFmtId="43" fontId="14" fillId="0" borderId="0" xfId="0" applyNumberFormat="1" applyFont="1" applyBorder="1"/>
    <xf numFmtId="0" fontId="14" fillId="0" borderId="6" xfId="0" applyFont="1" applyBorder="1" applyAlignment="1">
      <alignment horizontal="center"/>
    </xf>
    <xf numFmtId="43" fontId="14" fillId="0" borderId="0" xfId="3" applyNumberFormat="1" applyFont="1" applyBorder="1"/>
    <xf numFmtId="4" fontId="13" fillId="0" borderId="0" xfId="0" applyNumberFormat="1" applyFont="1" applyBorder="1"/>
    <xf numFmtId="0" fontId="13" fillId="0" borderId="0" xfId="0" applyFont="1" applyBorder="1"/>
    <xf numFmtId="0" fontId="13" fillId="0" borderId="12" xfId="0" applyFont="1" applyBorder="1" applyAlignment="1">
      <alignment horizontal="center"/>
    </xf>
    <xf numFmtId="43" fontId="13" fillId="0" borderId="0" xfId="3" applyNumberFormat="1" applyFont="1" applyBorder="1"/>
    <xf numFmtId="4" fontId="14" fillId="0" borderId="0" xfId="0" applyNumberFormat="1" applyFont="1" applyBorder="1"/>
    <xf numFmtId="0" fontId="14" fillId="0" borderId="13" xfId="0" applyFont="1" applyBorder="1"/>
    <xf numFmtId="0" fontId="13" fillId="0" borderId="0" xfId="0" applyFont="1" applyFill="1" applyBorder="1" applyAlignment="1">
      <alignment horizontal="center"/>
    </xf>
    <xf numFmtId="43" fontId="14" fillId="0" borderId="0" xfId="3" applyNumberFormat="1" applyFont="1"/>
    <xf numFmtId="0" fontId="14" fillId="0" borderId="14" xfId="0" applyFont="1" applyBorder="1"/>
    <xf numFmtId="194" fontId="23" fillId="0" borderId="0" xfId="3" applyFont="1" applyAlignment="1">
      <alignment vertical="center"/>
    </xf>
    <xf numFmtId="0" fontId="8" fillId="0" borderId="0" xfId="0" applyFont="1" applyBorder="1" applyAlignment="1">
      <alignment horizontal="center"/>
    </xf>
    <xf numFmtId="0" fontId="27" fillId="0" borderId="0" xfId="0" applyFont="1"/>
    <xf numFmtId="0" fontId="24" fillId="0" borderId="0" xfId="0" applyFont="1" applyAlignment="1">
      <alignment vertical="center"/>
    </xf>
    <xf numFmtId="194" fontId="6" fillId="0" borderId="0" xfId="3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8" fillId="0" borderId="0" xfId="0" applyFont="1" applyAlignment="1">
      <alignment horizont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distributed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/>
    <xf numFmtId="0" fontId="10" fillId="0" borderId="4" xfId="0" applyFont="1" applyBorder="1"/>
    <xf numFmtId="4" fontId="10" fillId="0" borderId="4" xfId="0" applyNumberFormat="1" applyFont="1" applyBorder="1"/>
    <xf numFmtId="0" fontId="10" fillId="0" borderId="13" xfId="0" applyFont="1" applyBorder="1"/>
    <xf numFmtId="4" fontId="10" fillId="0" borderId="13" xfId="0" applyNumberFormat="1" applyFont="1" applyFill="1" applyBorder="1"/>
    <xf numFmtId="0" fontId="9" fillId="0" borderId="13" xfId="0" applyFont="1" applyBorder="1" applyAlignment="1">
      <alignment horizontal="center"/>
    </xf>
    <xf numFmtId="4" fontId="9" fillId="0" borderId="13" xfId="0" applyNumberFormat="1" applyFont="1" applyBorder="1"/>
    <xf numFmtId="3" fontId="9" fillId="0" borderId="15" xfId="0" applyNumberFormat="1" applyFont="1" applyBorder="1"/>
    <xf numFmtId="49" fontId="6" fillId="0" borderId="4" xfId="0" applyNumberFormat="1" applyFont="1" applyBorder="1" applyAlignment="1">
      <alignment horizontal="center"/>
    </xf>
    <xf numFmtId="2" fontId="0" fillId="0" borderId="0" xfId="0" applyNumberFormat="1"/>
    <xf numFmtId="0" fontId="13" fillId="0" borderId="9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9" fillId="0" borderId="12" xfId="0" quotePrefix="1" applyFont="1" applyBorder="1" applyAlignment="1">
      <alignment horizontal="center"/>
    </xf>
    <xf numFmtId="43" fontId="16" fillId="0" borderId="0" xfId="3" applyNumberFormat="1" applyFont="1" applyBorder="1"/>
    <xf numFmtId="43" fontId="17" fillId="0" borderId="16" xfId="3" applyNumberFormat="1" applyFont="1" applyBorder="1"/>
    <xf numFmtId="43" fontId="16" fillId="0" borderId="0" xfId="3" applyNumberFormat="1" applyFont="1"/>
    <xf numFmtId="43" fontId="5" fillId="0" borderId="4" xfId="3" applyNumberFormat="1" applyFont="1" applyBorder="1"/>
    <xf numFmtId="43" fontId="5" fillId="0" borderId="4" xfId="3" applyNumberFormat="1" applyFont="1" applyFill="1" applyBorder="1"/>
    <xf numFmtId="43" fontId="5" fillId="0" borderId="4" xfId="3" applyNumberFormat="1" applyFont="1" applyFill="1" applyBorder="1" applyAlignment="1">
      <alignment horizontal="center"/>
    </xf>
    <xf numFmtId="43" fontId="5" fillId="0" borderId="6" xfId="3" applyNumberFormat="1" applyFont="1" applyBorder="1"/>
    <xf numFmtId="43" fontId="18" fillId="0" borderId="12" xfId="3" applyNumberFormat="1" applyFont="1" applyBorder="1"/>
    <xf numFmtId="43" fontId="5" fillId="0" borderId="0" xfId="3" applyNumberFormat="1" applyFont="1" applyBorder="1"/>
    <xf numFmtId="43" fontId="5" fillId="0" borderId="13" xfId="3" applyNumberFormat="1" applyFont="1" applyBorder="1"/>
    <xf numFmtId="43" fontId="5" fillId="0" borderId="12" xfId="3" applyNumberFormat="1" applyFont="1" applyBorder="1"/>
    <xf numFmtId="4" fontId="6" fillId="0" borderId="4" xfId="0" applyNumberFormat="1" applyFont="1" applyBorder="1" applyAlignment="1">
      <alignment horizontal="left"/>
    </xf>
    <xf numFmtId="202" fontId="6" fillId="0" borderId="4" xfId="0" applyNumberFormat="1" applyFont="1" applyBorder="1"/>
    <xf numFmtId="0" fontId="6" fillId="0" borderId="4" xfId="0" quotePrefix="1" applyFont="1" applyBorder="1" applyAlignment="1">
      <alignment horizontal="center"/>
    </xf>
    <xf numFmtId="4" fontId="6" fillId="0" borderId="4" xfId="0" applyNumberFormat="1" applyFont="1" applyBorder="1"/>
    <xf numFmtId="194" fontId="14" fillId="0" borderId="4" xfId="3" applyFont="1" applyBorder="1"/>
    <xf numFmtId="0" fontId="23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194" fontId="8" fillId="0" borderId="0" xfId="3" applyFont="1" applyAlignment="1">
      <alignment horizontal="center"/>
    </xf>
    <xf numFmtId="194" fontId="8" fillId="0" borderId="0" xfId="3" applyFont="1" applyAlignment="1">
      <alignment horizontal="right"/>
    </xf>
    <xf numFmtId="194" fontId="8" fillId="0" borderId="0" xfId="3" applyFont="1" applyAlignment="1"/>
    <xf numFmtId="0" fontId="23" fillId="0" borderId="0" xfId="0" applyFont="1"/>
    <xf numFmtId="194" fontId="20" fillId="0" borderId="6" xfId="3" applyFont="1" applyBorder="1" applyAlignment="1">
      <alignment horizontal="center"/>
    </xf>
    <xf numFmtId="194" fontId="20" fillId="0" borderId="13" xfId="3" applyFont="1" applyBorder="1" applyAlignment="1">
      <alignment horizontal="center" vertical="center"/>
    </xf>
    <xf numFmtId="194" fontId="15" fillId="0" borderId="4" xfId="3" applyFont="1" applyBorder="1"/>
    <xf numFmtId="194" fontId="15" fillId="0" borderId="9" xfId="3" applyFont="1" applyBorder="1" applyAlignment="1">
      <alignment horizontal="left"/>
    </xf>
    <xf numFmtId="194" fontId="15" fillId="0" borderId="9" xfId="3" applyFont="1" applyBorder="1"/>
    <xf numFmtId="49" fontId="15" fillId="0" borderId="4" xfId="0" applyNumberFormat="1" applyFont="1" applyBorder="1" applyAlignment="1">
      <alignment horizontal="left"/>
    </xf>
    <xf numFmtId="194" fontId="15" fillId="0" borderId="4" xfId="3" applyFont="1" applyBorder="1" applyAlignment="1">
      <alignment horizontal="left"/>
    </xf>
    <xf numFmtId="194" fontId="20" fillId="0" borderId="12" xfId="3" applyFont="1" applyBorder="1"/>
    <xf numFmtId="194" fontId="15" fillId="0" borderId="13" xfId="3" applyFont="1" applyBorder="1"/>
    <xf numFmtId="194" fontId="20" fillId="0" borderId="0" xfId="3" applyFont="1" applyBorder="1"/>
    <xf numFmtId="194" fontId="20" fillId="0" borderId="0" xfId="3" applyFont="1"/>
    <xf numFmtId="194" fontId="15" fillId="0" borderId="4" xfId="3" applyFont="1" applyBorder="1" applyAlignment="1"/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4" fontId="6" fillId="0" borderId="4" xfId="0" applyNumberFormat="1" applyFont="1" applyBorder="1" applyAlignment="1">
      <alignment horizontal="center"/>
    </xf>
    <xf numFmtId="194" fontId="8" fillId="2" borderId="2" xfId="3" applyFont="1" applyFill="1" applyBorder="1"/>
    <xf numFmtId="194" fontId="8" fillId="2" borderId="0" xfId="3" applyFont="1" applyFill="1" applyBorder="1"/>
    <xf numFmtId="194" fontId="6" fillId="2" borderId="0" xfId="3" applyFont="1" applyFill="1" applyBorder="1"/>
    <xf numFmtId="194" fontId="6" fillId="2" borderId="0" xfId="3" applyFont="1" applyFill="1"/>
    <xf numFmtId="194" fontId="6" fillId="2" borderId="5" xfId="3" applyFont="1" applyFill="1" applyBorder="1"/>
    <xf numFmtId="194" fontId="8" fillId="2" borderId="17" xfId="3" applyFont="1" applyFill="1" applyBorder="1"/>
    <xf numFmtId="43" fontId="8" fillId="2" borderId="3" xfId="0" applyNumberFormat="1" applyFont="1" applyFill="1" applyBorder="1"/>
    <xf numFmtId="0" fontId="11" fillId="2" borderId="0" xfId="0" applyFont="1" applyFill="1" applyAlignment="1"/>
    <xf numFmtId="194" fontId="6" fillId="2" borderId="17" xfId="3" applyFont="1" applyFill="1" applyBorder="1"/>
    <xf numFmtId="194" fontId="8" fillId="2" borderId="3" xfId="3" applyFont="1" applyFill="1" applyBorder="1"/>
    <xf numFmtId="0" fontId="23" fillId="0" borderId="0" xfId="7" applyFont="1" applyAlignment="1">
      <alignment vertical="center"/>
    </xf>
    <xf numFmtId="0" fontId="24" fillId="0" borderId="0" xfId="0" applyFont="1"/>
    <xf numFmtId="0" fontId="24" fillId="0" borderId="0" xfId="7" applyFont="1" applyAlignment="1">
      <alignment vertical="center"/>
    </xf>
    <xf numFmtId="0" fontId="24" fillId="0" borderId="0" xfId="0" applyFont="1" applyAlignment="1">
      <alignment horizontal="right" vertical="center"/>
    </xf>
    <xf numFmtId="194" fontId="23" fillId="0" borderId="0" xfId="3" applyFont="1" applyAlignment="1">
      <alignment horizontal="right" vertical="center"/>
    </xf>
    <xf numFmtId="4" fontId="6" fillId="0" borderId="5" xfId="0" applyNumberFormat="1" applyFont="1" applyBorder="1"/>
    <xf numFmtId="43" fontId="5" fillId="0" borderId="0" xfId="0" applyNumberFormat="1" applyFont="1"/>
    <xf numFmtId="43" fontId="16" fillId="0" borderId="0" xfId="0" applyNumberFormat="1" applyFont="1"/>
    <xf numFmtId="0" fontId="2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6" applyFont="1" applyAlignment="1">
      <alignment horizontal="right"/>
    </xf>
    <xf numFmtId="0" fontId="8" fillId="0" borderId="0" xfId="6" applyFont="1" applyAlignment="1">
      <alignment horizontal="center"/>
    </xf>
    <xf numFmtId="0" fontId="8" fillId="0" borderId="6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18" xfId="6" applyFont="1" applyBorder="1" applyAlignment="1">
      <alignment horizontal="center"/>
    </xf>
    <xf numFmtId="0" fontId="6" fillId="0" borderId="17" xfId="6" applyFont="1" applyBorder="1" applyAlignment="1">
      <alignment horizontal="center"/>
    </xf>
    <xf numFmtId="0" fontId="6" fillId="0" borderId="19" xfId="6" applyFont="1" applyBorder="1" applyAlignment="1">
      <alignment horizontal="center"/>
    </xf>
    <xf numFmtId="0" fontId="8" fillId="0" borderId="8" xfId="6" applyFont="1" applyBorder="1" applyAlignment="1">
      <alignment horizontal="center"/>
    </xf>
    <xf numFmtId="0" fontId="6" fillId="0" borderId="20" xfId="6" applyFont="1" applyBorder="1" applyAlignment="1">
      <alignment horizontal="center"/>
    </xf>
    <xf numFmtId="0" fontId="8" fillId="0" borderId="8" xfId="6" applyFont="1" applyBorder="1" applyAlignment="1">
      <alignment horizontal="left"/>
    </xf>
    <xf numFmtId="0" fontId="8" fillId="0" borderId="7" xfId="6" applyFont="1" applyBorder="1" applyAlignment="1">
      <alignment horizontal="left"/>
    </xf>
    <xf numFmtId="0" fontId="8" fillId="0" borderId="1" xfId="6" applyFont="1" applyBorder="1" applyAlignment="1">
      <alignment horizontal="left"/>
    </xf>
    <xf numFmtId="0" fontId="8" fillId="0" borderId="0" xfId="6" applyFont="1" applyBorder="1" applyAlignment="1">
      <alignment horizontal="left"/>
    </xf>
    <xf numFmtId="0" fontId="8" fillId="0" borderId="21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22" xfId="6" applyFont="1" applyBorder="1" applyAlignment="1">
      <alignment horizontal="center"/>
    </xf>
    <xf numFmtId="194" fontId="8" fillId="0" borderId="0" xfId="3" applyFont="1" applyAlignment="1">
      <alignment horizontal="center"/>
    </xf>
    <xf numFmtId="194" fontId="19" fillId="0" borderId="5" xfId="3" applyFont="1" applyBorder="1" applyAlignment="1">
      <alignment horizontal="center"/>
    </xf>
    <xf numFmtId="194" fontId="20" fillId="0" borderId="18" xfId="3" applyFont="1" applyBorder="1" applyAlignment="1">
      <alignment horizontal="center"/>
    </xf>
    <xf numFmtId="194" fontId="20" fillId="0" borderId="19" xfId="3" applyFont="1" applyBorder="1" applyAlignment="1">
      <alignment horizontal="center"/>
    </xf>
    <xf numFmtId="194" fontId="15" fillId="0" borderId="18" xfId="3" applyFont="1" applyBorder="1" applyAlignment="1">
      <alignment horizontal="center"/>
    </xf>
    <xf numFmtId="194" fontId="15" fillId="0" borderId="17" xfId="3" applyFont="1" applyBorder="1" applyAlignment="1">
      <alignment horizontal="center"/>
    </xf>
    <xf numFmtId="194" fontId="15" fillId="0" borderId="19" xfId="3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9" xfId="0" applyFont="1" applyFill="1" applyBorder="1" applyAlignment="1">
      <alignment horizontal="center" vertical="distributed"/>
    </xf>
    <xf numFmtId="0" fontId="8" fillId="0" borderId="13" xfId="0" applyFont="1" applyFill="1" applyBorder="1" applyAlignment="1">
      <alignment horizontal="center" vertical="distributed"/>
    </xf>
    <xf numFmtId="0" fontId="8" fillId="0" borderId="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</cellXfs>
  <cellStyles count="8">
    <cellStyle name="Comma" xfId="3" builtinId="3"/>
    <cellStyle name="Normal" xfId="0" builtinId="0"/>
    <cellStyle name="Normal 2" xfId="1"/>
    <cellStyle name="Normal 3" xfId="2"/>
    <cellStyle name="เครื่องหมายจุลภาค 2" xfId="4"/>
    <cellStyle name="เครื่องหมายจุลภาค 3" xfId="5"/>
    <cellStyle name="ปกติ 2" xfId="6"/>
    <cellStyle name="ปกติ 3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257175</xdr:colOff>
      <xdr:row>39</xdr:row>
      <xdr:rowOff>104775</xdr:rowOff>
    </xdr:from>
    <xdr:ext cx="184731" cy="262572"/>
    <xdr:sp macro="" textlink="">
      <xdr:nvSpPr>
        <xdr:cNvPr id="2" name="TextBox 1"/>
        <xdr:cNvSpPr txBox="1"/>
      </xdr:nvSpPr>
      <xdr:spPr>
        <a:xfrm>
          <a:off x="7562850" y="92487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285750</xdr:colOff>
      <xdr:row>41</xdr:row>
      <xdr:rowOff>171450</xdr:rowOff>
    </xdr:from>
    <xdr:ext cx="184731" cy="262572"/>
    <xdr:sp macro="" textlink="">
      <xdr:nvSpPr>
        <xdr:cNvPr id="3" name="TextBox 2"/>
        <xdr:cNvSpPr txBox="1"/>
      </xdr:nvSpPr>
      <xdr:spPr>
        <a:xfrm>
          <a:off x="7591425" y="98964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542925</xdr:colOff>
      <xdr:row>44</xdr:row>
      <xdr:rowOff>85725</xdr:rowOff>
    </xdr:from>
    <xdr:ext cx="184731" cy="262572"/>
    <xdr:sp macro="" textlink="">
      <xdr:nvSpPr>
        <xdr:cNvPr id="4" name="TextBox 3"/>
        <xdr:cNvSpPr txBox="1"/>
      </xdr:nvSpPr>
      <xdr:spPr>
        <a:xfrm>
          <a:off x="4533900" y="107061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42</xdr:row>
      <xdr:rowOff>161925</xdr:rowOff>
    </xdr:from>
    <xdr:ext cx="184731" cy="262572"/>
    <xdr:sp macro="" textlink="">
      <xdr:nvSpPr>
        <xdr:cNvPr id="5" name="TextBox 4"/>
        <xdr:cNvSpPr txBox="1"/>
      </xdr:nvSpPr>
      <xdr:spPr>
        <a:xfrm>
          <a:off x="5457825" y="140589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twoCellAnchor>
    <xdr:from>
      <xdr:col>1</xdr:col>
      <xdr:colOff>19050</xdr:colOff>
      <xdr:row>36</xdr:row>
      <xdr:rowOff>9525</xdr:rowOff>
    </xdr:from>
    <xdr:to>
      <xdr:col>5</xdr:col>
      <xdr:colOff>361950</xdr:colOff>
      <xdr:row>39</xdr:row>
      <xdr:rowOff>247650</xdr:rowOff>
    </xdr:to>
    <xdr:grpSp>
      <xdr:nvGrpSpPr>
        <xdr:cNvPr id="38311" name="กลุ่ม 11"/>
        <xdr:cNvGrpSpPr>
          <a:grpSpLocks/>
        </xdr:cNvGrpSpPr>
      </xdr:nvGrpSpPr>
      <xdr:grpSpPr bwMode="auto">
        <a:xfrm>
          <a:off x="509778" y="10593705"/>
          <a:ext cx="6911340" cy="1117473"/>
          <a:chOff x="-159767" y="7773599"/>
          <a:chExt cx="6003329" cy="1104101"/>
        </a:xfrm>
      </xdr:grpSpPr>
      <xdr:sp macro="" textlink="">
        <xdr:nvSpPr>
          <xdr:cNvPr id="13" name="TextBox 12"/>
          <xdr:cNvSpPr txBox="1"/>
        </xdr:nvSpPr>
        <xdr:spPr>
          <a:xfrm>
            <a:off x="-159767" y="7791849"/>
            <a:ext cx="1348574" cy="108585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 rtl="0">
              <a:defRPr sz="1000"/>
            </a:pPr>
            <a:endParaRPr lang="th-TH" sz="1600" b="0" i="0" u="none" strike="noStrike" baseline="0">
              <a:solidFill>
                <a:srgbClr val="000000"/>
              </a:solidFill>
              <a:latin typeface="TH SarabunPSK"/>
              <a:cs typeface="TH SarabunPSK"/>
            </a:endParaRPr>
          </a:p>
          <a:p>
            <a:pPr algn="ctr" rtl="0">
              <a:defRPr sz="1000"/>
            </a:pPr>
            <a:r>
              <a:rPr lang="th-TH" sz="1700" b="0" i="0" u="none" strike="noStrike" baseline="0">
                <a:solidFill>
                  <a:srgbClr val="000000"/>
                </a:solidFill>
                <a:latin typeface="TH SarabunPSK"/>
                <a:cs typeface="TH SarabunPSK"/>
              </a:rPr>
              <a:t>ผู้อำนวยการกองคลัง</a:t>
            </a:r>
          </a:p>
        </xdr:txBody>
      </xdr:sp>
      <xdr:sp macro="" textlink="">
        <xdr:nvSpPr>
          <xdr:cNvPr id="14" name="TextBox 13"/>
          <xdr:cNvSpPr txBox="1"/>
        </xdr:nvSpPr>
        <xdr:spPr>
          <a:xfrm>
            <a:off x="1067000" y="7782724"/>
            <a:ext cx="2244723" cy="92160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 rtl="0">
              <a:defRPr sz="1000"/>
            </a:pPr>
            <a:endParaRPr lang="th-TH" sz="1600" b="0" i="0" u="none" strike="noStrike" baseline="0">
              <a:solidFill>
                <a:srgbClr val="000000"/>
              </a:solidFill>
              <a:latin typeface="TH SarabunPSK"/>
              <a:cs typeface="TH SarabunPSK"/>
            </a:endParaRPr>
          </a:p>
          <a:p>
            <a:pPr algn="ctr" rtl="0">
              <a:defRPr sz="1000"/>
            </a:pPr>
            <a:r>
              <a:rPr lang="th-TH" sz="1700" b="0" i="0" u="none" strike="noStrike" baseline="0">
                <a:solidFill>
                  <a:srgbClr val="000000"/>
                </a:solidFill>
                <a:latin typeface="TH SarabunPSK"/>
                <a:cs typeface="TH SarabunPSK"/>
              </a:rPr>
              <a:t>ปลัดเทศบาลตำบลอากาศอำนวย</a:t>
            </a:r>
          </a:p>
        </xdr:txBody>
      </xdr:sp>
      <xdr:sp macro="" textlink="">
        <xdr:nvSpPr>
          <xdr:cNvPr id="15" name="TextBox 14"/>
          <xdr:cNvSpPr txBox="1"/>
        </xdr:nvSpPr>
        <xdr:spPr>
          <a:xfrm>
            <a:off x="3250820" y="7773599"/>
            <a:ext cx="2592742" cy="92160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 rtl="0">
              <a:defRPr sz="1000"/>
            </a:pPr>
            <a:endParaRPr lang="th-TH" sz="1600" b="0" i="0" u="none" strike="noStrike" baseline="0">
              <a:solidFill>
                <a:srgbClr val="000000"/>
              </a:solidFill>
              <a:latin typeface="TH SarabunPSK"/>
              <a:cs typeface="TH SarabunPSK"/>
            </a:endParaRPr>
          </a:p>
          <a:p>
            <a:pPr algn="ctr" rtl="0">
              <a:defRPr sz="1000"/>
            </a:pPr>
            <a:r>
              <a:rPr lang="th-TH" sz="1700" b="0" i="0" u="none" strike="noStrike" baseline="0">
                <a:solidFill>
                  <a:srgbClr val="000000"/>
                </a:solidFill>
                <a:latin typeface="TH SarabunPSK"/>
                <a:cs typeface="TH SarabunPSK"/>
              </a:rPr>
              <a:t>นายกเทศมนตรีตำบลอากาศอำนวย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31</xdr:row>
      <xdr:rowOff>28577</xdr:rowOff>
    </xdr:from>
    <xdr:to>
      <xdr:col>2</xdr:col>
      <xdr:colOff>47625</xdr:colOff>
      <xdr:row>34</xdr:row>
      <xdr:rowOff>123825</xdr:rowOff>
    </xdr:to>
    <xdr:sp macro="" textlink="">
      <xdr:nvSpPr>
        <xdr:cNvPr id="11" name="TextBox 10"/>
        <xdr:cNvSpPr txBox="1"/>
      </xdr:nvSpPr>
      <xdr:spPr>
        <a:xfrm>
          <a:off x="295275" y="9134477"/>
          <a:ext cx="1285875" cy="100964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 sz="1600"/>
        </a:p>
        <a:p>
          <a:endParaRPr lang="th-TH" sz="1600"/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  <a:p>
          <a:pPr algn="ctr"/>
          <a:endParaRPr lang="th-TH" sz="1600">
            <a:cs typeface="FreesiaUPC" pitchFamily="34" charset="-34"/>
          </a:endParaRPr>
        </a:p>
      </xdr:txBody>
    </xdr:sp>
    <xdr:clientData/>
  </xdr:twoCellAnchor>
  <xdr:twoCellAnchor>
    <xdr:from>
      <xdr:col>2</xdr:col>
      <xdr:colOff>276225</xdr:colOff>
      <xdr:row>31</xdr:row>
      <xdr:rowOff>76201</xdr:rowOff>
    </xdr:from>
    <xdr:to>
      <xdr:col>4</xdr:col>
      <xdr:colOff>171450</xdr:colOff>
      <xdr:row>34</xdr:row>
      <xdr:rowOff>85726</xdr:rowOff>
    </xdr:to>
    <xdr:sp macro="" textlink="">
      <xdr:nvSpPr>
        <xdr:cNvPr id="12" name="TextBox 11"/>
        <xdr:cNvSpPr txBox="1"/>
      </xdr:nvSpPr>
      <xdr:spPr>
        <a:xfrm>
          <a:off x="1809750" y="8734426"/>
          <a:ext cx="2057400" cy="10096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 sz="1500"/>
        </a:p>
        <a:p>
          <a:endParaRPr lang="th-TH" sz="1500"/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ปลัดเทศบาลตำบลอากาศอำนวย</a:t>
          </a:r>
        </a:p>
        <a:p>
          <a:pPr algn="ctr"/>
          <a:endParaRPr lang="th-TH" sz="1500">
            <a:cs typeface="FreesiaUPC" pitchFamily="34" charset="-34"/>
          </a:endParaRPr>
        </a:p>
      </xdr:txBody>
    </xdr:sp>
    <xdr:clientData/>
  </xdr:twoCellAnchor>
  <xdr:twoCellAnchor>
    <xdr:from>
      <xdr:col>4</xdr:col>
      <xdr:colOff>476250</xdr:colOff>
      <xdr:row>31</xdr:row>
      <xdr:rowOff>9525</xdr:rowOff>
    </xdr:from>
    <xdr:to>
      <xdr:col>7</xdr:col>
      <xdr:colOff>95250</xdr:colOff>
      <xdr:row>34</xdr:row>
      <xdr:rowOff>142875</xdr:rowOff>
    </xdr:to>
    <xdr:sp macro="" textlink="">
      <xdr:nvSpPr>
        <xdr:cNvPr id="13" name="TextBox 12"/>
        <xdr:cNvSpPr txBox="1"/>
      </xdr:nvSpPr>
      <xdr:spPr>
        <a:xfrm>
          <a:off x="4171950" y="9115425"/>
          <a:ext cx="2095500" cy="10477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th-TH" sz="15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นายกเทศมนตรีตำบลอากาศอำนวย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49;&#3626;&#3604;&#3591;&#3600;&#3634;&#3609;&#3632;&#3585;&#3634;&#3619;&#3648;&#3591;&#3636;&#3609;%202558%20&#3606;&#3641;&#3585;&#3605;&#3657;&#3629;&#35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งบแสดงฐานะการเงิน  "/>
      <sheetName val="หมายเหตุ1"/>
      <sheetName val="หมายเหต1.1"/>
      <sheetName val="หมายเหตุ 2,4"/>
      <sheetName val="หมายเหต3"/>
      <sheetName val="หมายเหตุ5"/>
      <sheetName val="หมายเหตุ  6"/>
      <sheetName val="หมายเหตุ 7"/>
      <sheetName val="งบแสดงผล"/>
      <sheetName val="ประกอบงบแสดงผล1-2"/>
      <sheetName val="ประกอบงบแสดงผล3 ไม่ปริ้น"/>
      <sheetName val="พิสูจน์ยอดเงินสะสม ไม่ปริ้น"/>
      <sheetName val="กระดาษทำการงบทรัพย์สิน ไม่ปริ้น"/>
      <sheetName val="พิสูจน์ทรัพย์สิน ไม่ปริ้น"/>
      <sheetName val="ทรัพย์สินลด ไม่ปริ้น"/>
      <sheetName val="ทรัพย์สินเพิ่ม ไม่ปริ้น"/>
      <sheetName val="แผนงานบริหารทั่วไป"/>
      <sheetName val="รักษาความสงบภายใน"/>
      <sheetName val="การศึกษา"/>
      <sheetName val="สาธารณสุข"/>
      <sheetName val="สังคมสงเคราะห์"/>
      <sheetName val="เคหะและชุมชน"/>
      <sheetName val="สร้างความเข้มแข็ง"/>
      <sheetName val="ศาสนาวัฒนธรรม"/>
      <sheetName val="อุตสาหกรรม"/>
      <sheetName val="การเกษตร"/>
      <sheetName val="การพาณิชย์"/>
      <sheetName val="งบกลาง"/>
      <sheetName val="งบแสดงผลแผนงานรวม"/>
      <sheetName val="Sheet1"/>
    </sheetNames>
    <sheetDataSet>
      <sheetData sheetId="0">
        <row r="1">
          <cell r="A1" t="str">
            <v>เทศบาลตำบลอากาศอำนวย  อำเภออากาศอำนวย  จังหวัดสกลนคร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L59"/>
  <sheetViews>
    <sheetView tabSelected="1" topLeftCell="A28" workbookViewId="0">
      <selection activeCell="C3" sqref="C3"/>
    </sheetView>
  </sheetViews>
  <sheetFormatPr defaultRowHeight="12.75"/>
  <cols>
    <col min="1" max="1" width="7" customWidth="1"/>
    <col min="2" max="2" width="41.140625" customWidth="1"/>
    <col min="3" max="3" width="20.140625" customWidth="1"/>
    <col min="4" max="4" width="15.85546875" customWidth="1"/>
    <col min="5" max="5" width="16.28515625" customWidth="1"/>
    <col min="7" max="7" width="23" customWidth="1"/>
  </cols>
  <sheetData>
    <row r="1" spans="1:8" s="8" customFormat="1" ht="26.25">
      <c r="A1" s="172" t="s">
        <v>89</v>
      </c>
      <c r="B1" s="172"/>
      <c r="C1" s="172"/>
      <c r="D1" s="172"/>
      <c r="E1" s="172"/>
    </row>
    <row r="2" spans="1:8" s="8" customFormat="1" ht="26.25">
      <c r="A2" s="172" t="s">
        <v>107</v>
      </c>
      <c r="B2" s="172"/>
      <c r="C2" s="172"/>
      <c r="D2" s="172"/>
      <c r="E2" s="172"/>
    </row>
    <row r="3" spans="1:8" s="8" customFormat="1" ht="26.25">
      <c r="A3" s="172" t="s">
        <v>108</v>
      </c>
      <c r="B3" s="172"/>
      <c r="C3" s="172"/>
      <c r="D3" s="172"/>
      <c r="E3" s="172"/>
    </row>
    <row r="4" spans="1:8" s="8" customFormat="1" ht="8.25" customHeight="1">
      <c r="A4" s="21"/>
      <c r="B4" s="21"/>
      <c r="C4" s="21"/>
      <c r="D4" s="21"/>
      <c r="E4" s="21"/>
    </row>
    <row r="5" spans="1:8" s="8" customFormat="1" ht="24">
      <c r="B5" s="55"/>
      <c r="C5" s="92" t="s">
        <v>24</v>
      </c>
      <c r="D5" s="55"/>
      <c r="E5" s="55"/>
    </row>
    <row r="6" spans="1:8" s="8" customFormat="1" ht="24.75" thickBot="1">
      <c r="A6" s="7" t="s">
        <v>121</v>
      </c>
      <c r="B6" s="13"/>
      <c r="C6" s="42">
        <v>2</v>
      </c>
      <c r="E6" s="154">
        <v>73204688.799999997</v>
      </c>
    </row>
    <row r="7" spans="1:8" s="8" customFormat="1" ht="24.75" thickTop="1">
      <c r="A7" s="9" t="s">
        <v>117</v>
      </c>
      <c r="B7" s="13"/>
      <c r="C7" s="42"/>
      <c r="E7" s="155"/>
    </row>
    <row r="8" spans="1:8" s="8" customFormat="1" ht="24">
      <c r="A8" s="9" t="s">
        <v>118</v>
      </c>
      <c r="B8" s="133" t="s">
        <v>119</v>
      </c>
      <c r="C8" s="42"/>
      <c r="E8" s="155"/>
    </row>
    <row r="9" spans="1:8" ht="24">
      <c r="B9" s="20" t="s">
        <v>120</v>
      </c>
      <c r="C9" s="42">
        <v>3</v>
      </c>
      <c r="E9" s="156">
        <v>28159240.25</v>
      </c>
    </row>
    <row r="10" spans="1:8" ht="24">
      <c r="A10" s="7" t="s">
        <v>244</v>
      </c>
      <c r="B10" s="7"/>
      <c r="C10" s="7"/>
      <c r="D10" s="7"/>
      <c r="E10" s="157">
        <v>3482794.68</v>
      </c>
    </row>
    <row r="11" spans="1:8" ht="24">
      <c r="A11" s="7" t="s">
        <v>122</v>
      </c>
      <c r="B11" s="7"/>
      <c r="C11" s="7"/>
      <c r="D11" s="7"/>
      <c r="E11" s="158">
        <v>29225</v>
      </c>
    </row>
    <row r="12" spans="1:8" ht="24">
      <c r="A12" s="7"/>
      <c r="B12" s="9" t="s">
        <v>123</v>
      </c>
      <c r="C12" s="7"/>
      <c r="D12" s="7"/>
      <c r="E12" s="159">
        <f>SUM(E9:E11)</f>
        <v>31671259.93</v>
      </c>
    </row>
    <row r="13" spans="1:8" ht="24">
      <c r="A13" s="7"/>
      <c r="B13" s="9" t="s">
        <v>124</v>
      </c>
      <c r="C13" s="7"/>
      <c r="D13" s="7"/>
      <c r="E13" s="157"/>
    </row>
    <row r="14" spans="1:8" ht="24">
      <c r="A14" s="20"/>
      <c r="B14" s="7" t="s">
        <v>125</v>
      </c>
      <c r="C14" s="42">
        <v>2</v>
      </c>
      <c r="D14" s="15"/>
      <c r="E14" s="158">
        <f>9016451.8+5100000</f>
        <v>14116451.800000001</v>
      </c>
      <c r="H14" s="5" t="s">
        <v>18</v>
      </c>
    </row>
    <row r="15" spans="1:8" ht="24">
      <c r="B15" s="9" t="s">
        <v>126</v>
      </c>
      <c r="C15" s="42"/>
      <c r="D15" s="7"/>
      <c r="E15" s="159">
        <f>SUM(E14)</f>
        <v>14116451.800000001</v>
      </c>
    </row>
    <row r="16" spans="1:8" ht="24.75" thickBot="1">
      <c r="A16" s="9" t="s">
        <v>127</v>
      </c>
      <c r="B16" s="7"/>
      <c r="C16" s="7"/>
      <c r="D16" s="7"/>
      <c r="E16" s="160">
        <f>E12+E15</f>
        <v>45787711.730000004</v>
      </c>
    </row>
    <row r="17" spans="1:5" ht="24.75" thickTop="1">
      <c r="A17" s="7"/>
      <c r="B17" s="7"/>
      <c r="C17" s="7"/>
      <c r="D17" s="7"/>
      <c r="E17" s="155"/>
    </row>
    <row r="18" spans="1:5" ht="24">
      <c r="B18" s="43"/>
      <c r="C18" s="21" t="s">
        <v>24</v>
      </c>
      <c r="D18" s="43"/>
      <c r="E18" s="161"/>
    </row>
    <row r="19" spans="1:5" ht="24.75" thickBot="1">
      <c r="A19" s="7" t="s">
        <v>36</v>
      </c>
      <c r="B19" s="20"/>
      <c r="C19" s="42">
        <v>2</v>
      </c>
      <c r="E19" s="154">
        <f>E6</f>
        <v>73204688.799999997</v>
      </c>
    </row>
    <row r="20" spans="1:5" ht="24.75" thickTop="1">
      <c r="A20" s="9" t="s">
        <v>128</v>
      </c>
      <c r="B20" s="20"/>
      <c r="C20" s="42"/>
      <c r="E20" s="155"/>
    </row>
    <row r="21" spans="1:5" ht="24">
      <c r="A21" s="9" t="s">
        <v>129</v>
      </c>
      <c r="B21" s="23" t="s">
        <v>130</v>
      </c>
      <c r="C21" s="42"/>
      <c r="E21" s="155"/>
    </row>
    <row r="22" spans="1:5" ht="24">
      <c r="A22" s="9"/>
      <c r="B22" s="7" t="s">
        <v>131</v>
      </c>
      <c r="C22" s="42">
        <v>4</v>
      </c>
      <c r="E22" s="156">
        <v>5198000</v>
      </c>
    </row>
    <row r="23" spans="1:5" ht="24">
      <c r="A23" s="9"/>
      <c r="B23" s="20" t="s">
        <v>132</v>
      </c>
      <c r="C23" s="42">
        <v>5</v>
      </c>
      <c r="E23" s="156">
        <f>'หมายเหตุ 3,5'!F24</f>
        <v>1832784.2200000002</v>
      </c>
    </row>
    <row r="24" spans="1:5" ht="24">
      <c r="A24" s="9"/>
      <c r="B24" s="23" t="s">
        <v>133</v>
      </c>
      <c r="C24" s="42"/>
      <c r="E24" s="162">
        <f>SUM(E22:E23)</f>
        <v>7030784.2200000007</v>
      </c>
    </row>
    <row r="25" spans="1:5" ht="24">
      <c r="A25" s="9"/>
      <c r="B25" s="23" t="s">
        <v>134</v>
      </c>
      <c r="C25" s="42"/>
      <c r="E25" s="155"/>
    </row>
    <row r="26" spans="1:5" ht="24">
      <c r="A26" s="9"/>
      <c r="B26" s="20" t="s">
        <v>135</v>
      </c>
      <c r="C26" s="42">
        <v>6</v>
      </c>
      <c r="E26" s="156">
        <v>1611621.82</v>
      </c>
    </row>
    <row r="27" spans="1:5" ht="24">
      <c r="A27" s="7"/>
      <c r="B27" s="23" t="s">
        <v>136</v>
      </c>
      <c r="C27" s="42"/>
      <c r="E27" s="162">
        <f>SUM(E26)</f>
        <v>1611621.82</v>
      </c>
    </row>
    <row r="28" spans="1:5" ht="24.75" thickBot="1">
      <c r="A28" s="7"/>
      <c r="B28" s="23" t="s">
        <v>137</v>
      </c>
      <c r="C28" s="42"/>
      <c r="E28" s="163">
        <f>E24+E27</f>
        <v>8642406.040000001</v>
      </c>
    </row>
    <row r="29" spans="1:5" ht="24.75" thickTop="1">
      <c r="A29" s="9" t="s">
        <v>138</v>
      </c>
      <c r="B29" s="20"/>
      <c r="C29" s="42"/>
      <c r="E29" s="156"/>
    </row>
    <row r="30" spans="1:5" ht="24">
      <c r="A30" s="7"/>
      <c r="B30" s="7" t="s">
        <v>19</v>
      </c>
      <c r="C30" s="42"/>
      <c r="E30" s="156">
        <v>6418555.6299999999</v>
      </c>
    </row>
    <row r="31" spans="1:5" ht="24">
      <c r="A31" s="7"/>
      <c r="B31" s="7" t="s">
        <v>33</v>
      </c>
      <c r="C31" s="42">
        <v>7</v>
      </c>
      <c r="E31" s="156">
        <v>30726750.059999999</v>
      </c>
    </row>
    <row r="32" spans="1:5" ht="24">
      <c r="B32" s="9" t="s">
        <v>139</v>
      </c>
      <c r="C32" s="42"/>
      <c r="E32" s="162">
        <f>SUM(E30:E31)</f>
        <v>37145305.689999998</v>
      </c>
    </row>
    <row r="33" spans="1:12" ht="24.75" thickBot="1">
      <c r="A33" s="9" t="s">
        <v>140</v>
      </c>
      <c r="B33" s="7"/>
      <c r="C33" s="7"/>
      <c r="D33" s="7"/>
      <c r="E33" s="163">
        <f>E28+E32</f>
        <v>45787711.729999997</v>
      </c>
      <c r="G33" s="4">
        <f>E16-E33</f>
        <v>0</v>
      </c>
    </row>
    <row r="34" spans="1:12" ht="15" customHeight="1" thickTop="1">
      <c r="A34" s="7"/>
      <c r="B34" s="6"/>
      <c r="C34" s="6"/>
      <c r="D34" s="6"/>
      <c r="E34" s="6"/>
      <c r="L34" s="5"/>
    </row>
    <row r="35" spans="1:12" s="7" customFormat="1" ht="30.75" customHeight="1">
      <c r="A35" s="9" t="s">
        <v>264</v>
      </c>
      <c r="B35" s="9"/>
      <c r="C35" s="9"/>
    </row>
    <row r="36" spans="1:12" s="7" customFormat="1" ht="24">
      <c r="B36" s="97"/>
    </row>
    <row r="37" spans="1:12" s="7" customFormat="1" ht="24"/>
    <row r="38" spans="1:12" s="7" customFormat="1" ht="24">
      <c r="A38" s="173"/>
      <c r="B38" s="173"/>
      <c r="C38" s="173"/>
      <c r="D38" s="173"/>
      <c r="E38" s="20"/>
      <c r="F38" s="20"/>
      <c r="G38" s="20"/>
      <c r="H38" s="20"/>
      <c r="I38" s="20"/>
      <c r="J38" s="20"/>
    </row>
    <row r="39" spans="1:12" ht="24">
      <c r="A39" s="7"/>
      <c r="B39" s="7"/>
      <c r="C39" s="7"/>
      <c r="D39" s="7"/>
      <c r="E39" s="7"/>
    </row>
    <row r="40" spans="1:12" ht="24">
      <c r="A40" s="20" t="s">
        <v>43</v>
      </c>
      <c r="B40" s="20"/>
      <c r="C40" s="20"/>
      <c r="D40" s="20"/>
      <c r="E40" s="20"/>
      <c r="F40" s="1"/>
    </row>
    <row r="41" spans="1:12" ht="24">
      <c r="A41" s="20" t="s">
        <v>44</v>
      </c>
      <c r="B41" s="20"/>
      <c r="C41" s="20"/>
      <c r="D41" s="20"/>
      <c r="E41" s="20"/>
      <c r="F41" s="1"/>
      <c r="H41" t="s">
        <v>18</v>
      </c>
    </row>
    <row r="42" spans="1:12" ht="24">
      <c r="A42" s="20"/>
      <c r="B42" s="20"/>
      <c r="C42" s="20"/>
      <c r="D42" s="7"/>
      <c r="E42" s="7"/>
      <c r="F42" s="1"/>
    </row>
    <row r="43" spans="1:12" ht="24">
      <c r="A43" s="7"/>
      <c r="B43" s="7"/>
      <c r="C43" s="7"/>
      <c r="D43" s="7"/>
      <c r="E43" s="7"/>
      <c r="F43" s="1"/>
    </row>
    <row r="44" spans="1:12" ht="24">
      <c r="A44" s="7"/>
      <c r="B44" s="7"/>
      <c r="C44" s="7"/>
      <c r="D44" s="7"/>
      <c r="E44" s="7"/>
      <c r="F44" s="1"/>
    </row>
    <row r="45" spans="1:12" ht="24">
      <c r="A45" s="7"/>
      <c r="B45" s="7"/>
      <c r="C45" s="7"/>
      <c r="D45" s="7"/>
      <c r="E45" s="7"/>
      <c r="F45" s="1"/>
    </row>
    <row r="46" spans="1:12" ht="24">
      <c r="A46" s="7"/>
      <c r="B46" s="7"/>
      <c r="C46" s="7"/>
      <c r="D46" s="7"/>
      <c r="E46" s="7"/>
      <c r="F46" s="1"/>
    </row>
    <row r="47" spans="1:12" ht="24">
      <c r="A47" s="7"/>
      <c r="B47" s="7"/>
      <c r="C47" s="7"/>
      <c r="D47" s="7"/>
      <c r="E47" s="7"/>
      <c r="F47" s="1"/>
    </row>
    <row r="48" spans="1:12" ht="24">
      <c r="A48" s="7"/>
      <c r="B48" s="7"/>
      <c r="C48" s="7"/>
      <c r="D48" s="7"/>
      <c r="E48" s="7"/>
      <c r="F48" s="1"/>
    </row>
    <row r="49" spans="1:6" ht="24">
      <c r="A49" s="7"/>
      <c r="B49" s="7"/>
      <c r="C49" s="7"/>
      <c r="D49" s="7"/>
      <c r="E49" s="7"/>
      <c r="F49" s="1"/>
    </row>
    <row r="50" spans="1:6" ht="24">
      <c r="A50" s="7"/>
      <c r="B50" s="7"/>
      <c r="C50" s="7"/>
      <c r="D50" s="7"/>
      <c r="E50" s="7"/>
      <c r="F50" s="1"/>
    </row>
    <row r="51" spans="1:6" ht="23.25">
      <c r="A51" s="1"/>
      <c r="B51" s="1"/>
      <c r="C51" s="1"/>
      <c r="D51" s="1"/>
      <c r="E51" s="1"/>
      <c r="F51" s="1"/>
    </row>
    <row r="52" spans="1:6" ht="23.25">
      <c r="A52" s="1"/>
      <c r="B52" s="1"/>
      <c r="C52" s="1"/>
      <c r="D52" s="1"/>
      <c r="E52" s="1"/>
      <c r="F52" s="1"/>
    </row>
    <row r="53" spans="1:6" ht="23.25">
      <c r="A53" s="1"/>
      <c r="B53" s="1"/>
      <c r="C53" s="1"/>
      <c r="D53" s="1"/>
      <c r="E53" s="1"/>
      <c r="F53" s="1"/>
    </row>
    <row r="54" spans="1:6" ht="23.25">
      <c r="A54" s="1"/>
      <c r="B54" s="1"/>
      <c r="C54" s="1"/>
      <c r="D54" s="1"/>
      <c r="E54" s="1"/>
      <c r="F54" s="1"/>
    </row>
    <row r="55" spans="1:6" ht="23.25">
      <c r="A55" s="1"/>
      <c r="B55" s="1"/>
      <c r="C55" s="1"/>
      <c r="D55" s="1"/>
      <c r="E55" s="1"/>
      <c r="F55" s="1"/>
    </row>
    <row r="56" spans="1:6" ht="23.25">
      <c r="A56" s="1"/>
      <c r="B56" s="1"/>
      <c r="C56" s="1"/>
      <c r="D56" s="1"/>
      <c r="E56" s="1"/>
      <c r="F56" s="1"/>
    </row>
    <row r="57" spans="1:6" ht="23.25">
      <c r="A57" s="1"/>
      <c r="B57" s="1"/>
      <c r="C57" s="1"/>
      <c r="D57" s="1"/>
      <c r="E57" s="1"/>
      <c r="F57" s="1"/>
    </row>
    <row r="58" spans="1:6" ht="23.25">
      <c r="A58" s="1"/>
      <c r="B58" s="1"/>
      <c r="C58" s="1"/>
      <c r="D58" s="1"/>
      <c r="E58" s="1"/>
      <c r="F58" s="1"/>
    </row>
    <row r="59" spans="1:6" ht="23.25">
      <c r="A59" s="1"/>
      <c r="B59" s="1"/>
      <c r="C59" s="1"/>
      <c r="D59" s="1"/>
      <c r="E59" s="1"/>
      <c r="F59" s="1"/>
    </row>
  </sheetData>
  <mergeCells count="4">
    <mergeCell ref="A1:E1"/>
    <mergeCell ref="A2:E2"/>
    <mergeCell ref="A3:E3"/>
    <mergeCell ref="A38:D38"/>
  </mergeCells>
  <pageMargins left="0.82677165354330717" right="0.15748031496062992" top="0.48" bottom="0.22" header="0.3" footer="0.43307086614173229"/>
  <pageSetup paperSize="9" scale="8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J20"/>
  <sheetViews>
    <sheetView tabSelected="1" topLeftCell="A7" workbookViewId="0">
      <selection activeCell="C3" sqref="C3"/>
    </sheetView>
  </sheetViews>
  <sheetFormatPr defaultRowHeight="24"/>
  <cols>
    <col min="1" max="16384" width="9.140625" style="7"/>
  </cols>
  <sheetData>
    <row r="1" spans="1:10">
      <c r="A1" s="174" t="s">
        <v>89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>
      <c r="A2" s="174" t="s">
        <v>216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>
      <c r="A3" s="174" t="s">
        <v>217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0">
      <c r="A4" s="9" t="s">
        <v>218</v>
      </c>
    </row>
    <row r="5" spans="1:10">
      <c r="B5" s="7" t="s">
        <v>245</v>
      </c>
    </row>
    <row r="6" spans="1:10">
      <c r="A6" s="7" t="s">
        <v>221</v>
      </c>
    </row>
    <row r="7" spans="1:10">
      <c r="A7" s="7" t="s">
        <v>223</v>
      </c>
    </row>
    <row r="8" spans="1:10">
      <c r="A8" s="7" t="s">
        <v>224</v>
      </c>
    </row>
    <row r="9" spans="1:10">
      <c r="A9" s="7" t="s">
        <v>225</v>
      </c>
    </row>
    <row r="10" spans="1:10">
      <c r="A10" s="7" t="s">
        <v>226</v>
      </c>
    </row>
    <row r="11" spans="1:10">
      <c r="A11" s="7" t="s">
        <v>227</v>
      </c>
    </row>
    <row r="12" spans="1:10">
      <c r="A12" s="7" t="s">
        <v>228</v>
      </c>
    </row>
    <row r="13" spans="1:10">
      <c r="A13" s="7" t="s">
        <v>229</v>
      </c>
    </row>
    <row r="15" spans="1:10">
      <c r="A15" s="9" t="s">
        <v>219</v>
      </c>
    </row>
    <row r="16" spans="1:10">
      <c r="B16" s="7" t="s">
        <v>220</v>
      </c>
    </row>
    <row r="17" spans="1:2">
      <c r="B17" s="7" t="s">
        <v>222</v>
      </c>
    </row>
    <row r="18" spans="1:2">
      <c r="A18" s="7" t="s">
        <v>230</v>
      </c>
    </row>
    <row r="19" spans="1:2">
      <c r="A19" s="7" t="s">
        <v>231</v>
      </c>
    </row>
    <row r="20" spans="1:2">
      <c r="B20" s="7" t="s">
        <v>232</v>
      </c>
    </row>
  </sheetData>
  <mergeCells count="3">
    <mergeCell ref="A1:J1"/>
    <mergeCell ref="A2:J2"/>
    <mergeCell ref="A3:J3"/>
  </mergeCells>
  <pageMargins left="0.79" right="0.31496062992125984" top="0.84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L298"/>
  <sheetViews>
    <sheetView tabSelected="1" workbookViewId="0">
      <selection activeCell="C3" sqref="C3"/>
    </sheetView>
  </sheetViews>
  <sheetFormatPr defaultRowHeight="12.75"/>
  <cols>
    <col min="1" max="1" width="3.7109375" customWidth="1"/>
    <col min="2" max="2" width="19.28515625" customWidth="1"/>
    <col min="3" max="3" width="16.7109375" customWidth="1"/>
    <col min="4" max="4" width="15.7109375" bestFit="1" customWidth="1"/>
    <col min="5" max="5" width="8" customWidth="1"/>
    <col min="6" max="6" width="13.42578125" customWidth="1"/>
    <col min="7" max="7" width="15.7109375" bestFit="1" customWidth="1"/>
    <col min="8" max="12" width="15.7109375" customWidth="1"/>
  </cols>
  <sheetData>
    <row r="1" spans="1:12" ht="24">
      <c r="A1" s="175" t="s">
        <v>234</v>
      </c>
      <c r="B1" s="175"/>
      <c r="C1" s="175"/>
      <c r="D1" s="175"/>
      <c r="E1" s="175"/>
      <c r="F1" s="175"/>
      <c r="G1" s="175"/>
      <c r="H1" s="1"/>
      <c r="I1" s="1"/>
      <c r="J1" s="1"/>
      <c r="K1" s="1"/>
      <c r="L1" s="1"/>
    </row>
    <row r="2" spans="1:12" ht="24">
      <c r="A2" s="176" t="str">
        <f>' งบแสดงฐานะการเงิน  '!A1:E1</f>
        <v>เทศบาลตำบลอากาศอำนวย  อำเภออากาศอำนวย  จังหวัดสกลนคร</v>
      </c>
      <c r="B2" s="176"/>
      <c r="C2" s="176"/>
      <c r="D2" s="176"/>
      <c r="E2" s="176"/>
      <c r="F2" s="176"/>
      <c r="G2" s="176"/>
      <c r="H2" s="1"/>
      <c r="I2" s="1"/>
      <c r="J2" s="1"/>
      <c r="K2" s="1"/>
      <c r="L2" s="1"/>
    </row>
    <row r="3" spans="1:12" ht="24">
      <c r="A3" s="176" t="s">
        <v>25</v>
      </c>
      <c r="B3" s="176"/>
      <c r="C3" s="176"/>
      <c r="D3" s="176"/>
      <c r="E3" s="176"/>
      <c r="F3" s="176"/>
      <c r="G3" s="176"/>
      <c r="H3" s="1"/>
      <c r="I3" s="1"/>
      <c r="J3" s="1"/>
      <c r="K3" s="1"/>
      <c r="L3" s="1"/>
    </row>
    <row r="4" spans="1:12" ht="24">
      <c r="A4" s="176" t="s">
        <v>108</v>
      </c>
      <c r="B4" s="176"/>
      <c r="C4" s="176"/>
      <c r="D4" s="176"/>
      <c r="E4" s="176"/>
      <c r="F4" s="176"/>
      <c r="G4" s="176"/>
      <c r="H4" s="1"/>
      <c r="I4" s="1"/>
      <c r="J4" s="1"/>
      <c r="K4" s="1"/>
      <c r="L4" s="1"/>
    </row>
    <row r="5" spans="1:12" ht="24">
      <c r="A5" s="177" t="s">
        <v>46</v>
      </c>
      <c r="B5" s="177"/>
      <c r="C5" s="177"/>
      <c r="D5" s="178" t="s">
        <v>28</v>
      </c>
      <c r="E5" s="180" t="s">
        <v>26</v>
      </c>
      <c r="F5" s="181"/>
      <c r="G5" s="182"/>
      <c r="H5" s="1"/>
      <c r="I5" s="1"/>
      <c r="J5" s="1"/>
      <c r="K5" s="1"/>
      <c r="L5" s="1"/>
    </row>
    <row r="6" spans="1:12" ht="24">
      <c r="A6" s="178"/>
      <c r="B6" s="178"/>
      <c r="C6" s="178"/>
      <c r="D6" s="179"/>
      <c r="E6" s="183" t="s">
        <v>27</v>
      </c>
      <c r="F6" s="184"/>
      <c r="G6" s="32" t="s">
        <v>23</v>
      </c>
      <c r="H6" s="1"/>
      <c r="I6" s="1"/>
      <c r="J6" s="1"/>
      <c r="K6" s="1"/>
      <c r="L6" s="1"/>
    </row>
    <row r="7" spans="1:12" ht="24">
      <c r="A7" s="185" t="s">
        <v>40</v>
      </c>
      <c r="B7" s="186"/>
      <c r="C7" s="33"/>
      <c r="D7" s="34"/>
      <c r="E7" s="34"/>
      <c r="F7" s="33"/>
      <c r="G7" s="35"/>
      <c r="H7" s="1"/>
      <c r="I7" s="1"/>
      <c r="J7" s="1"/>
      <c r="K7" s="1"/>
      <c r="L7" s="1"/>
    </row>
    <row r="8" spans="1:12" ht="24">
      <c r="A8" s="36" t="s">
        <v>45</v>
      </c>
      <c r="B8" s="37"/>
      <c r="C8" s="38"/>
      <c r="D8" s="46">
        <v>5525278</v>
      </c>
      <c r="E8" s="10" t="s">
        <v>32</v>
      </c>
      <c r="F8" s="11"/>
      <c r="G8" s="50">
        <v>52485857</v>
      </c>
      <c r="H8" s="1"/>
      <c r="I8" s="1"/>
      <c r="J8" s="1"/>
      <c r="K8" s="1"/>
      <c r="L8" s="1"/>
    </row>
    <row r="9" spans="1:12" ht="24">
      <c r="A9" s="36" t="s">
        <v>57</v>
      </c>
      <c r="B9" s="38"/>
      <c r="C9" s="38"/>
      <c r="D9" s="46">
        <v>31074627.800000001</v>
      </c>
      <c r="E9" s="10" t="s">
        <v>87</v>
      </c>
      <c r="F9" s="11"/>
      <c r="G9" s="51">
        <v>5557780</v>
      </c>
      <c r="H9" s="1"/>
      <c r="I9" s="1"/>
      <c r="J9" s="1"/>
      <c r="K9" s="1"/>
      <c r="L9" s="1"/>
    </row>
    <row r="10" spans="1:12" ht="24">
      <c r="A10" s="36" t="s">
        <v>102</v>
      </c>
      <c r="B10" s="38"/>
      <c r="C10" s="38"/>
      <c r="D10" s="46">
        <v>888000</v>
      </c>
      <c r="E10" s="10" t="s">
        <v>88</v>
      </c>
      <c r="F10" s="11"/>
      <c r="G10" s="51">
        <v>1044600</v>
      </c>
      <c r="H10" s="1"/>
      <c r="I10" s="1"/>
      <c r="J10" s="1"/>
      <c r="K10" s="1"/>
      <c r="L10" s="1"/>
    </row>
    <row r="11" spans="1:12" ht="24">
      <c r="A11" s="36" t="s">
        <v>86</v>
      </c>
      <c r="B11" s="38"/>
      <c r="C11" s="38"/>
      <c r="D11" s="46">
        <v>820950</v>
      </c>
      <c r="E11" s="10" t="s">
        <v>237</v>
      </c>
      <c r="F11" s="11"/>
      <c r="G11" s="51">
        <v>14116451.800000001</v>
      </c>
      <c r="H11" s="1"/>
      <c r="I11" s="1"/>
      <c r="J11" s="1"/>
      <c r="K11" s="1"/>
      <c r="L11" s="1"/>
    </row>
    <row r="12" spans="1:12" ht="24">
      <c r="A12" s="36"/>
      <c r="B12" s="38"/>
      <c r="C12" s="38"/>
      <c r="D12" s="46"/>
      <c r="E12" s="10"/>
      <c r="F12" s="11"/>
      <c r="G12" s="51"/>
      <c r="H12" s="1"/>
      <c r="I12" s="1"/>
      <c r="J12" s="1"/>
      <c r="K12" s="1"/>
      <c r="L12" s="1"/>
    </row>
    <row r="13" spans="1:12" ht="12" customHeight="1">
      <c r="A13" s="39"/>
      <c r="B13" s="37"/>
      <c r="C13" s="38"/>
      <c r="D13" s="47"/>
      <c r="E13" s="10"/>
      <c r="F13" s="11"/>
      <c r="G13" s="50"/>
      <c r="H13" s="1"/>
      <c r="I13" s="1"/>
      <c r="J13" s="1"/>
      <c r="K13" s="1"/>
      <c r="L13" s="1"/>
    </row>
    <row r="14" spans="1:12" ht="24">
      <c r="A14" s="187" t="s">
        <v>41</v>
      </c>
      <c r="B14" s="188"/>
      <c r="C14" s="38"/>
      <c r="D14" s="46"/>
      <c r="E14" s="40"/>
      <c r="F14" s="11"/>
      <c r="G14" s="50"/>
      <c r="H14" s="1"/>
      <c r="I14" s="3"/>
      <c r="J14" s="1"/>
      <c r="K14" s="1"/>
      <c r="L14" s="1"/>
    </row>
    <row r="15" spans="1:12" ht="24">
      <c r="A15" s="10" t="s">
        <v>42</v>
      </c>
      <c r="B15" s="37"/>
      <c r="C15" s="38"/>
      <c r="D15" s="48">
        <v>19618150</v>
      </c>
      <c r="E15" s="10"/>
      <c r="F15" s="12"/>
      <c r="G15" s="50"/>
      <c r="H15" s="1"/>
      <c r="I15" s="3"/>
      <c r="J15" s="1"/>
      <c r="K15" s="1"/>
      <c r="L15" s="1"/>
    </row>
    <row r="16" spans="1:12" ht="24">
      <c r="A16" s="10" t="s">
        <v>59</v>
      </c>
      <c r="B16" s="37"/>
      <c r="C16" s="41"/>
      <c r="D16" s="48">
        <v>4518382</v>
      </c>
      <c r="E16" s="10"/>
      <c r="F16" s="11"/>
      <c r="G16" s="50"/>
      <c r="H16" s="1"/>
      <c r="I16" s="1"/>
      <c r="J16" s="1"/>
      <c r="K16" s="1"/>
      <c r="L16" s="1"/>
    </row>
    <row r="17" spans="1:12" ht="24">
      <c r="A17" s="10" t="s">
        <v>58</v>
      </c>
      <c r="B17" s="37"/>
      <c r="C17" s="41"/>
      <c r="D17" s="48"/>
      <c r="E17" s="10"/>
      <c r="F17" s="11"/>
      <c r="G17" s="50"/>
      <c r="H17" s="1"/>
      <c r="I17" s="1"/>
      <c r="J17" s="1"/>
      <c r="K17" s="1"/>
      <c r="L17" s="1"/>
    </row>
    <row r="18" spans="1:12" s="8" customFormat="1" ht="24">
      <c r="A18" s="10"/>
      <c r="B18" s="41" t="s">
        <v>60</v>
      </c>
      <c r="C18" s="41"/>
      <c r="D18" s="48">
        <v>362200</v>
      </c>
      <c r="E18" s="10"/>
      <c r="F18" s="11"/>
      <c r="G18" s="50"/>
      <c r="H18" s="1"/>
      <c r="I18" s="1"/>
      <c r="J18" s="1"/>
      <c r="K18" s="1"/>
      <c r="L18" s="1"/>
    </row>
    <row r="19" spans="1:12" s="8" customFormat="1" ht="24">
      <c r="A19" s="10"/>
      <c r="B19" s="41" t="s">
        <v>238</v>
      </c>
      <c r="C19" s="41"/>
      <c r="D19" s="48">
        <v>1218807</v>
      </c>
      <c r="E19" s="10"/>
      <c r="F19" s="11"/>
      <c r="G19" s="50"/>
      <c r="H19" s="1"/>
      <c r="I19" s="1"/>
      <c r="J19" s="1"/>
      <c r="K19" s="1"/>
      <c r="L19" s="1"/>
    </row>
    <row r="20" spans="1:12" s="8" customFormat="1" ht="24">
      <c r="A20" s="10"/>
      <c r="B20" s="41" t="s">
        <v>235</v>
      </c>
      <c r="C20" s="41"/>
      <c r="D20" s="48">
        <v>209000</v>
      </c>
      <c r="E20" s="10"/>
      <c r="F20" s="11"/>
      <c r="G20" s="50"/>
      <c r="H20" s="1"/>
      <c r="I20" s="1"/>
      <c r="J20" s="1"/>
      <c r="K20" s="1"/>
      <c r="L20" s="1"/>
    </row>
    <row r="21" spans="1:12" s="8" customFormat="1" ht="24">
      <c r="A21" s="10"/>
      <c r="B21" s="41" t="s">
        <v>239</v>
      </c>
      <c r="C21" s="41"/>
      <c r="D21" s="48">
        <v>463000</v>
      </c>
      <c r="E21" s="10"/>
      <c r="F21" s="11"/>
      <c r="G21" s="50"/>
      <c r="H21" s="1"/>
      <c r="I21" s="1"/>
      <c r="J21" s="1"/>
      <c r="K21" s="1"/>
      <c r="L21" s="1"/>
    </row>
    <row r="22" spans="1:12" s="8" customFormat="1" ht="24">
      <c r="A22" s="10"/>
      <c r="B22" s="41" t="s">
        <v>103</v>
      </c>
      <c r="C22" s="41"/>
      <c r="D22" s="48">
        <v>1351450</v>
      </c>
      <c r="E22" s="10"/>
      <c r="F22" s="11"/>
      <c r="G22" s="50"/>
      <c r="H22" s="1"/>
      <c r="I22" s="1"/>
      <c r="J22" s="1"/>
      <c r="K22" s="1"/>
      <c r="L22" s="1"/>
    </row>
    <row r="23" spans="1:12" s="8" customFormat="1" ht="24">
      <c r="A23" s="10"/>
      <c r="B23" s="41" t="s">
        <v>240</v>
      </c>
      <c r="C23" s="41"/>
      <c r="D23" s="48">
        <v>1538402</v>
      </c>
      <c r="E23" s="10"/>
      <c r="F23" s="11"/>
      <c r="G23" s="50"/>
      <c r="H23" s="1"/>
      <c r="I23" s="1"/>
      <c r="J23" s="1"/>
      <c r="K23" s="1"/>
      <c r="L23" s="1"/>
    </row>
    <row r="24" spans="1:12" s="8" customFormat="1" ht="24">
      <c r="A24" s="10"/>
      <c r="B24" s="41" t="s">
        <v>104</v>
      </c>
      <c r="C24" s="41"/>
      <c r="D24" s="48">
        <v>466530</v>
      </c>
      <c r="E24" s="10"/>
      <c r="F24" s="11"/>
      <c r="G24" s="50"/>
      <c r="H24" s="1"/>
      <c r="I24" s="1"/>
      <c r="J24" s="1"/>
      <c r="K24" s="1"/>
      <c r="L24" s="1"/>
    </row>
    <row r="25" spans="1:12" s="8" customFormat="1" ht="24">
      <c r="A25" s="10"/>
      <c r="B25" s="41" t="s">
        <v>236</v>
      </c>
      <c r="C25" s="41"/>
      <c r="D25" s="48">
        <v>876302</v>
      </c>
      <c r="E25" s="10"/>
      <c r="F25" s="11"/>
      <c r="G25" s="50"/>
      <c r="H25" s="1"/>
      <c r="I25" s="1"/>
      <c r="J25" s="1"/>
      <c r="K25" s="1"/>
      <c r="L25" s="1"/>
    </row>
    <row r="26" spans="1:12" s="8" customFormat="1" ht="24">
      <c r="A26" s="10"/>
      <c r="B26" s="41" t="s">
        <v>105</v>
      </c>
      <c r="C26" s="41"/>
      <c r="D26" s="48">
        <v>2407400</v>
      </c>
      <c r="E26" s="10"/>
      <c r="F26" s="11"/>
      <c r="G26" s="50"/>
      <c r="H26" s="1"/>
      <c r="I26" s="1"/>
      <c r="J26" s="1"/>
      <c r="K26" s="1"/>
      <c r="L26" s="1"/>
    </row>
    <row r="27" spans="1:12" s="8" customFormat="1" ht="24">
      <c r="A27" s="10"/>
      <c r="B27" s="41" t="s">
        <v>241</v>
      </c>
      <c r="C27" s="41"/>
      <c r="D27" s="48">
        <v>47930</v>
      </c>
      <c r="E27" s="10"/>
      <c r="F27" s="11"/>
      <c r="G27" s="50"/>
      <c r="H27" s="1"/>
      <c r="I27" s="1"/>
      <c r="J27" s="1"/>
      <c r="K27" s="1"/>
      <c r="L27" s="1"/>
    </row>
    <row r="28" spans="1:12" s="8" customFormat="1" ht="24">
      <c r="A28" s="10"/>
      <c r="B28" s="41" t="s">
        <v>242</v>
      </c>
      <c r="C28" s="41"/>
      <c r="D28" s="48">
        <v>110000</v>
      </c>
      <c r="E28" s="10"/>
      <c r="F28" s="11"/>
      <c r="G28" s="50"/>
      <c r="H28" s="1"/>
      <c r="I28" s="1"/>
      <c r="J28" s="1"/>
      <c r="K28" s="1"/>
      <c r="L28" s="1"/>
    </row>
    <row r="29" spans="1:12" s="8" customFormat="1" ht="24">
      <c r="A29" s="10"/>
      <c r="B29" s="41" t="s">
        <v>106</v>
      </c>
      <c r="C29" s="41"/>
      <c r="D29" s="48">
        <v>1708280</v>
      </c>
      <c r="E29" s="10"/>
      <c r="F29" s="11"/>
      <c r="G29" s="50"/>
      <c r="H29" s="1"/>
      <c r="I29" s="1"/>
      <c r="J29" s="1"/>
      <c r="K29" s="1"/>
      <c r="L29" s="1"/>
    </row>
    <row r="30" spans="1:12" ht="24.75" thickBot="1">
      <c r="A30" s="189" t="s">
        <v>2</v>
      </c>
      <c r="B30" s="190"/>
      <c r="C30" s="191"/>
      <c r="D30" s="49">
        <f>SUM(D8:D29)</f>
        <v>73204688.799999997</v>
      </c>
      <c r="E30" s="44"/>
      <c r="F30" s="45"/>
      <c r="G30" s="52">
        <f>SUM(G8:G29)</f>
        <v>73204688.799999997</v>
      </c>
      <c r="H30" s="1"/>
      <c r="I30" s="1"/>
      <c r="J30" s="1"/>
      <c r="K30" s="1"/>
      <c r="L30" s="1"/>
    </row>
    <row r="31" spans="1:12" ht="8.25" customHeight="1" thickTop="1">
      <c r="A31" s="1"/>
      <c r="B31" s="1"/>
      <c r="C31" s="1"/>
      <c r="D31" s="1"/>
      <c r="E31" s="1"/>
      <c r="F31" s="1"/>
      <c r="G31" s="1"/>
      <c r="H31" s="63"/>
      <c r="I31" s="1"/>
      <c r="J31" s="1"/>
      <c r="K31" s="1"/>
      <c r="L31" s="1"/>
    </row>
    <row r="32" spans="1:12" s="7" customFormat="1" ht="24"/>
    <row r="33" spans="1:12" s="7" customFormat="1" ht="24"/>
    <row r="34" spans="1:12" s="7" customFormat="1" ht="24">
      <c r="B34" s="97"/>
    </row>
    <row r="35" spans="1:12" s="7" customFormat="1" ht="24">
      <c r="B35" s="97"/>
    </row>
    <row r="36" spans="1:12" ht="23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s="7" customFormat="1" ht="30.75" customHeight="1"/>
    <row r="38" spans="1:12" s="7" customFormat="1" ht="24"/>
    <row r="39" spans="1:12" s="7" customFormat="1" ht="24">
      <c r="B39" s="97"/>
    </row>
    <row r="40" spans="1:12" s="7" customFormat="1" ht="24">
      <c r="B40" s="97"/>
    </row>
    <row r="41" spans="1:12" ht="23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23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23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23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23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23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23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23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23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23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23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23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23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23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23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23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23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23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23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23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23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23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23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23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23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23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23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23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23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23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23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23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23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23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23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23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23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23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23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23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23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23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23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23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23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23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23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23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23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23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23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23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23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23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23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23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23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23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23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23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23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23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23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23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23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23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23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23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23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23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23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23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23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23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23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23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23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23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23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23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23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23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23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23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23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23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23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23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23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23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23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23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23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23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23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23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23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23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23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23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23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23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23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23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23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23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23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23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23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23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23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23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23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23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23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23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23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23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23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23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23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23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23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23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23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23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23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23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23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23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23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23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23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23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23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23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23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23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23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23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23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23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23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23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23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23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23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23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23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23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23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23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23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23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23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23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23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23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23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23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23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23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23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23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23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23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23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23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23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23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23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23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23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23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23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23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23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23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23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23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23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23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23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23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23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23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23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23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23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23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23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23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23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23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23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23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23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23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23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23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23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23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23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23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23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23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23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ht="23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23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ht="23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23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ht="23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23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ht="23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ht="23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ht="23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ht="23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ht="23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23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ht="23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ht="23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ht="23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ht="23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ht="23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ht="23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ht="23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ht="23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ht="23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ht="23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ht="23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23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23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ht="23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ht="23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ht="23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ht="23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ht="23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ht="23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ht="23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ht="23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ht="23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ht="23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ht="23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ht="23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ht="23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ht="23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ht="23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ht="23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ht="23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ht="23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ht="23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ht="23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ht="23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23.25">
      <c r="H294" s="1"/>
      <c r="I294" s="1"/>
      <c r="J294" s="1"/>
      <c r="K294" s="1"/>
      <c r="L294" s="1"/>
    </row>
    <row r="295" spans="1:12" ht="23.25">
      <c r="H295" s="1"/>
      <c r="I295" s="1"/>
      <c r="J295" s="1"/>
      <c r="K295" s="1"/>
      <c r="L295" s="1"/>
    </row>
    <row r="296" spans="1:12" ht="23.25">
      <c r="H296" s="1"/>
      <c r="I296" s="1"/>
      <c r="J296" s="1"/>
      <c r="K296" s="1"/>
      <c r="L296" s="1"/>
    </row>
    <row r="297" spans="1:12" ht="23.25">
      <c r="H297" s="1"/>
      <c r="I297" s="1"/>
      <c r="J297" s="1"/>
      <c r="K297" s="1"/>
      <c r="L297" s="1"/>
    </row>
    <row r="298" spans="1:12" ht="23.25">
      <c r="H298" s="1"/>
      <c r="I298" s="1"/>
      <c r="J298" s="1"/>
      <c r="K298" s="1"/>
      <c r="L298" s="1"/>
    </row>
  </sheetData>
  <mergeCells count="11">
    <mergeCell ref="A7:B7"/>
    <mergeCell ref="A14:B14"/>
    <mergeCell ref="A30:C30"/>
    <mergeCell ref="A1:G1"/>
    <mergeCell ref="A2:G2"/>
    <mergeCell ref="A3:G3"/>
    <mergeCell ref="A4:G4"/>
    <mergeCell ref="A5:C6"/>
    <mergeCell ref="D5:D6"/>
    <mergeCell ref="E5:G5"/>
    <mergeCell ref="E6:F6"/>
  </mergeCells>
  <pageMargins left="0.66" right="0.35433070866141736" top="0.55000000000000004" bottom="0" header="0.24" footer="0.27559055118110237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>
    <tabColor rgb="FF00B0F0"/>
  </sheetPr>
  <dimension ref="A1:N314"/>
  <sheetViews>
    <sheetView tabSelected="1" topLeftCell="A13" workbookViewId="0">
      <selection activeCell="C3" sqref="C3"/>
    </sheetView>
  </sheetViews>
  <sheetFormatPr defaultRowHeight="12.75"/>
  <cols>
    <col min="1" max="1" width="4" customWidth="1"/>
    <col min="2" max="2" width="32.140625" customWidth="1"/>
    <col min="3" max="3" width="18.42578125" customWidth="1"/>
    <col min="4" max="4" width="13.85546875" bestFit="1" customWidth="1"/>
    <col min="5" max="5" width="1.85546875" customWidth="1"/>
    <col min="6" max="6" width="15.85546875" customWidth="1"/>
    <col min="7" max="13" width="25.7109375" customWidth="1"/>
  </cols>
  <sheetData>
    <row r="1" spans="1:14" ht="24" customHeight="1">
      <c r="A1" s="174" t="str">
        <f>' งบแสดงฐานะการเงิน  '!A1:E1</f>
        <v>เทศบาลตำบลอากาศอำนวย  อำเภออากาศอำนวย  จังหวัดสกลนคร</v>
      </c>
      <c r="B1" s="174"/>
      <c r="C1" s="174"/>
      <c r="D1" s="174"/>
      <c r="E1" s="174"/>
      <c r="F1" s="174"/>
    </row>
    <row r="2" spans="1:14" ht="24">
      <c r="A2" s="174" t="s">
        <v>49</v>
      </c>
      <c r="B2" s="174"/>
      <c r="C2" s="174"/>
      <c r="D2" s="174"/>
      <c r="E2" s="174"/>
      <c r="F2" s="174"/>
      <c r="G2" s="7"/>
      <c r="H2" s="1"/>
      <c r="I2" s="1"/>
      <c r="J2" s="1"/>
      <c r="K2" s="1"/>
      <c r="L2" s="1"/>
      <c r="M2" s="1"/>
      <c r="N2" s="1"/>
    </row>
    <row r="3" spans="1:14" ht="24">
      <c r="A3" s="174" t="s">
        <v>246</v>
      </c>
      <c r="B3" s="174"/>
      <c r="C3" s="174"/>
      <c r="D3" s="174"/>
      <c r="E3" s="174"/>
      <c r="F3" s="174"/>
      <c r="G3" s="7"/>
      <c r="H3" s="1"/>
      <c r="I3" s="1"/>
      <c r="J3" s="1"/>
      <c r="K3" s="1"/>
      <c r="L3" s="1"/>
      <c r="M3" s="1"/>
      <c r="N3" s="1"/>
    </row>
    <row r="4" spans="1:14" ht="24">
      <c r="A4" s="9"/>
      <c r="B4" s="9"/>
      <c r="C4" s="9"/>
      <c r="D4" s="9"/>
      <c r="E4" s="9"/>
      <c r="F4" s="16"/>
      <c r="G4" s="7"/>
      <c r="H4" s="1"/>
      <c r="I4" s="1"/>
      <c r="J4" s="1"/>
      <c r="K4" s="1"/>
      <c r="L4" s="1"/>
      <c r="M4" s="1"/>
      <c r="N4" s="1"/>
    </row>
    <row r="5" spans="1:14" ht="24">
      <c r="A5" s="9" t="s">
        <v>243</v>
      </c>
      <c r="B5" s="9"/>
      <c r="C5" s="9"/>
      <c r="D5" s="9"/>
      <c r="E5" s="9"/>
      <c r="F5" s="16"/>
      <c r="G5" s="7"/>
      <c r="H5" s="1"/>
      <c r="I5" s="1"/>
      <c r="J5" s="1"/>
      <c r="K5" s="1"/>
      <c r="L5" s="1"/>
      <c r="M5" s="1"/>
      <c r="N5" s="1"/>
    </row>
    <row r="6" spans="1:14" ht="24">
      <c r="A6" s="7" t="s">
        <v>20</v>
      </c>
      <c r="B6" s="7"/>
      <c r="C6" s="7"/>
      <c r="D6" s="7"/>
      <c r="E6" s="7"/>
      <c r="F6" s="16">
        <v>0</v>
      </c>
      <c r="G6" s="7"/>
      <c r="H6" s="1"/>
      <c r="I6" s="1"/>
      <c r="J6" s="1"/>
      <c r="K6" s="1"/>
      <c r="L6" s="1"/>
      <c r="M6" s="1"/>
      <c r="N6" s="1"/>
    </row>
    <row r="7" spans="1:14" ht="24">
      <c r="A7" s="7" t="s">
        <v>21</v>
      </c>
      <c r="B7" s="7"/>
      <c r="C7" s="7"/>
      <c r="D7" s="7"/>
      <c r="E7" s="7"/>
      <c r="F7" s="16"/>
      <c r="G7" s="7"/>
      <c r="H7" s="1"/>
      <c r="I7" s="1"/>
      <c r="J7" s="1"/>
      <c r="K7" s="1"/>
      <c r="L7" s="1"/>
      <c r="M7" s="1"/>
      <c r="N7" s="1"/>
    </row>
    <row r="8" spans="1:14" ht="24">
      <c r="B8" s="17" t="s">
        <v>47</v>
      </c>
      <c r="C8" s="17" t="s">
        <v>141</v>
      </c>
      <c r="F8" s="15">
        <v>11796870.029999999</v>
      </c>
      <c r="G8" s="7"/>
      <c r="H8" s="1"/>
      <c r="I8" s="1"/>
      <c r="J8" s="1"/>
      <c r="K8" s="1"/>
      <c r="L8" s="1"/>
      <c r="M8" s="1"/>
      <c r="N8" s="1"/>
    </row>
    <row r="9" spans="1:14" ht="24">
      <c r="B9" s="17"/>
      <c r="C9" s="17" t="s">
        <v>142</v>
      </c>
      <c r="E9" s="16"/>
      <c r="F9" s="15">
        <v>2882066.73</v>
      </c>
      <c r="G9" s="7"/>
      <c r="H9" s="1"/>
      <c r="I9" s="1"/>
      <c r="J9" s="1"/>
      <c r="K9" s="1"/>
      <c r="L9" s="1"/>
      <c r="M9" s="1"/>
      <c r="N9" s="1"/>
    </row>
    <row r="10" spans="1:14" ht="24">
      <c r="B10" s="17" t="s">
        <v>143</v>
      </c>
      <c r="C10" s="17" t="s">
        <v>144</v>
      </c>
      <c r="E10" s="16"/>
      <c r="F10" s="15">
        <v>13295933.699999999</v>
      </c>
      <c r="G10" s="7"/>
      <c r="H10" s="1"/>
      <c r="I10" s="1"/>
      <c r="J10" s="1"/>
      <c r="K10" s="1"/>
      <c r="L10" s="1"/>
      <c r="M10" s="1"/>
      <c r="N10" s="1"/>
    </row>
    <row r="11" spans="1:14" ht="24">
      <c r="B11" s="7" t="s">
        <v>48</v>
      </c>
      <c r="C11" s="17" t="s">
        <v>145</v>
      </c>
      <c r="D11" s="17"/>
      <c r="E11" s="17"/>
      <c r="F11" s="16">
        <v>633.51</v>
      </c>
      <c r="G11" s="7"/>
      <c r="H11" s="1"/>
      <c r="I11" s="1"/>
      <c r="J11" s="1"/>
      <c r="K11" s="1"/>
      <c r="L11" s="1"/>
      <c r="M11" s="1"/>
      <c r="N11" s="1"/>
    </row>
    <row r="12" spans="1:14" ht="24">
      <c r="B12" s="7"/>
      <c r="C12" s="17" t="s">
        <v>146</v>
      </c>
      <c r="D12" s="17"/>
      <c r="E12" s="17"/>
      <c r="F12" s="16">
        <v>183736.28</v>
      </c>
      <c r="G12" s="7"/>
      <c r="H12" s="1"/>
      <c r="I12" s="1"/>
      <c r="J12" s="1"/>
      <c r="K12" s="1"/>
      <c r="L12" s="1"/>
      <c r="M12" s="1"/>
      <c r="N12" s="1"/>
    </row>
    <row r="13" spans="1:14" ht="24.75" thickBot="1">
      <c r="A13" s="7"/>
      <c r="B13" s="7"/>
      <c r="C13" s="21" t="s">
        <v>2</v>
      </c>
      <c r="D13" s="21"/>
      <c r="E13" s="21"/>
      <c r="F13" s="22">
        <f>SUM(F6:F12)</f>
        <v>28159240.250000004</v>
      </c>
      <c r="G13" s="7"/>
      <c r="H13" s="1"/>
      <c r="I13" s="1"/>
      <c r="J13" s="1"/>
      <c r="K13" s="1"/>
      <c r="L13" s="1"/>
      <c r="M13" s="1"/>
      <c r="N13" s="1"/>
    </row>
    <row r="14" spans="1:14" ht="24.75" thickTop="1">
      <c r="A14" s="7"/>
      <c r="B14" s="7"/>
      <c r="C14" s="7"/>
      <c r="D14" s="7"/>
      <c r="E14" s="7"/>
      <c r="F14" s="16"/>
      <c r="G14" s="7"/>
      <c r="H14" s="1"/>
      <c r="I14" s="1"/>
      <c r="J14" s="1"/>
      <c r="K14" s="1"/>
      <c r="L14" s="1"/>
      <c r="M14" s="1"/>
      <c r="N14" s="1"/>
    </row>
    <row r="15" spans="1:14" ht="24">
      <c r="A15" s="7"/>
      <c r="B15" s="7"/>
      <c r="C15" s="7"/>
      <c r="D15" s="7"/>
      <c r="E15" s="7"/>
      <c r="F15" s="16"/>
      <c r="G15" s="7"/>
      <c r="H15" s="1"/>
      <c r="I15" s="1"/>
      <c r="J15" s="1"/>
      <c r="K15" s="1"/>
      <c r="L15" s="1"/>
      <c r="M15" s="1"/>
      <c r="N15" s="1"/>
    </row>
    <row r="16" spans="1:14" ht="23.85" customHeight="1">
      <c r="A16" s="9" t="s">
        <v>262</v>
      </c>
      <c r="B16" s="9"/>
      <c r="C16" s="7"/>
      <c r="D16" s="7"/>
      <c r="E16" s="7"/>
      <c r="F16" s="7"/>
    </row>
    <row r="17" spans="1:14" ht="23.85" customHeight="1">
      <c r="A17" s="17"/>
      <c r="B17" s="17" t="s">
        <v>50</v>
      </c>
      <c r="C17" s="7"/>
      <c r="D17" s="7"/>
      <c r="F17" s="16">
        <v>25901.49</v>
      </c>
    </row>
    <row r="18" spans="1:14" ht="23.85" customHeight="1">
      <c r="A18" s="7"/>
      <c r="B18" s="7" t="s">
        <v>34</v>
      </c>
      <c r="C18" s="7"/>
      <c r="D18" s="7"/>
      <c r="F18" s="16">
        <v>394462</v>
      </c>
    </row>
    <row r="19" spans="1:14" ht="23.85" customHeight="1">
      <c r="A19" s="7"/>
      <c r="B19" s="7" t="s">
        <v>35</v>
      </c>
      <c r="C19" s="7"/>
      <c r="D19" s="7"/>
      <c r="F19" s="16">
        <v>2026.33</v>
      </c>
    </row>
    <row r="20" spans="1:14" ht="23.85" customHeight="1">
      <c r="A20" s="7"/>
      <c r="B20" s="7" t="s">
        <v>77</v>
      </c>
      <c r="C20" s="7"/>
      <c r="D20" s="7"/>
      <c r="F20" s="16">
        <v>183736.28</v>
      </c>
    </row>
    <row r="21" spans="1:14" ht="23.85" customHeight="1">
      <c r="A21" s="7"/>
      <c r="B21" s="7" t="s">
        <v>148</v>
      </c>
      <c r="C21" s="7"/>
      <c r="D21" s="7"/>
      <c r="F21" s="16">
        <v>1060400</v>
      </c>
    </row>
    <row r="22" spans="1:14" ht="23.85" customHeight="1">
      <c r="A22" s="7"/>
      <c r="B22" s="7" t="s">
        <v>147</v>
      </c>
      <c r="C22" s="7"/>
      <c r="D22" s="7"/>
      <c r="F22" s="16">
        <v>120</v>
      </c>
    </row>
    <row r="23" spans="1:14" ht="23.85" customHeight="1">
      <c r="A23" s="7"/>
      <c r="B23" s="7" t="s">
        <v>261</v>
      </c>
      <c r="C23" s="7"/>
      <c r="D23" s="7"/>
      <c r="F23" s="16">
        <v>166138.12</v>
      </c>
    </row>
    <row r="24" spans="1:14" ht="23.85" customHeight="1" thickBot="1">
      <c r="A24" s="7"/>
      <c r="B24" s="7"/>
      <c r="C24" s="21" t="s">
        <v>2</v>
      </c>
      <c r="F24" s="18">
        <f>SUM(F17:F23)</f>
        <v>1832784.2200000002</v>
      </c>
    </row>
    <row r="25" spans="1:14" ht="23.85" customHeight="1" thickTop="1">
      <c r="A25" s="7"/>
      <c r="B25" s="17"/>
      <c r="C25" s="7"/>
      <c r="D25" s="7"/>
      <c r="E25" s="16"/>
      <c r="F25" s="7"/>
    </row>
    <row r="26" spans="1:14" ht="23.85" customHeight="1">
      <c r="A26" s="7"/>
      <c r="B26" s="17"/>
      <c r="C26" s="7"/>
      <c r="D26" s="7"/>
      <c r="E26" s="16"/>
      <c r="F26" s="7"/>
    </row>
    <row r="27" spans="1:14" ht="24">
      <c r="A27" s="7"/>
      <c r="B27" s="7"/>
      <c r="C27" s="7"/>
      <c r="D27" s="7"/>
      <c r="E27" s="7"/>
      <c r="F27" s="7"/>
      <c r="G27" s="7"/>
      <c r="H27" s="1"/>
      <c r="I27" s="1"/>
      <c r="J27" s="1"/>
      <c r="K27" s="1"/>
      <c r="L27" s="1"/>
      <c r="M27" s="1"/>
      <c r="N27" s="1"/>
    </row>
    <row r="28" spans="1:14" ht="24">
      <c r="A28" s="7"/>
      <c r="B28" s="7"/>
      <c r="C28" s="7"/>
      <c r="D28" s="7"/>
      <c r="E28" s="7"/>
      <c r="F28" s="7"/>
      <c r="G28" s="7"/>
      <c r="H28" s="1"/>
      <c r="I28" s="1"/>
      <c r="J28" s="1"/>
      <c r="K28" s="1"/>
      <c r="L28" s="1"/>
      <c r="M28" s="1"/>
      <c r="N28" s="1"/>
    </row>
    <row r="29" spans="1:14" ht="24">
      <c r="A29" s="7"/>
      <c r="B29" s="7"/>
      <c r="C29" s="7"/>
      <c r="D29" s="7"/>
      <c r="E29" s="7"/>
      <c r="F29" s="7"/>
      <c r="G29" s="7"/>
      <c r="H29" s="1"/>
      <c r="I29" s="1"/>
      <c r="J29" s="1"/>
      <c r="K29" s="1"/>
      <c r="L29" s="1"/>
      <c r="M29" s="1"/>
      <c r="N29" s="1"/>
    </row>
    <row r="30" spans="1:14" ht="24">
      <c r="A30" s="7"/>
      <c r="B30" s="7"/>
      <c r="C30" s="7"/>
      <c r="D30" s="7"/>
      <c r="E30" s="7"/>
      <c r="F30" s="7"/>
      <c r="G30" s="7"/>
      <c r="H30" s="1"/>
      <c r="I30" s="1"/>
      <c r="J30" s="1"/>
      <c r="K30" s="1"/>
      <c r="L30" s="1"/>
      <c r="M30" s="1"/>
      <c r="N30" s="1"/>
    </row>
    <row r="31" spans="1:14" ht="24">
      <c r="A31" s="7"/>
      <c r="B31" s="7"/>
      <c r="C31" s="7"/>
      <c r="D31" s="7"/>
      <c r="E31" s="7"/>
      <c r="F31" s="7"/>
      <c r="G31" s="7"/>
      <c r="H31" s="1"/>
      <c r="I31" s="1"/>
      <c r="J31" s="1"/>
      <c r="K31" s="1"/>
      <c r="L31" s="1"/>
      <c r="M31" s="1"/>
      <c r="N31" s="1"/>
    </row>
    <row r="32" spans="1:14" ht="24">
      <c r="A32" s="7"/>
      <c r="B32" s="7"/>
      <c r="C32" s="7"/>
      <c r="D32" s="7"/>
      <c r="E32" s="7"/>
      <c r="F32" s="7"/>
      <c r="G32" s="7"/>
      <c r="H32" s="1"/>
      <c r="I32" s="1"/>
      <c r="J32" s="1"/>
      <c r="K32" s="1"/>
      <c r="L32" s="1"/>
      <c r="M32" s="1"/>
      <c r="N32" s="1"/>
    </row>
    <row r="33" spans="1:14" ht="24">
      <c r="A33" s="7"/>
      <c r="B33" s="7"/>
      <c r="C33" s="7"/>
      <c r="D33" s="7"/>
      <c r="E33" s="7"/>
      <c r="F33" s="7"/>
      <c r="G33" s="7"/>
      <c r="H33" s="1"/>
      <c r="I33" s="1"/>
      <c r="J33" s="1"/>
      <c r="K33" s="1"/>
      <c r="L33" s="1"/>
      <c r="M33" s="1"/>
      <c r="N33" s="1"/>
    </row>
    <row r="34" spans="1:14" ht="24">
      <c r="A34" s="7"/>
      <c r="B34" s="7"/>
      <c r="C34" s="7"/>
      <c r="D34" s="7"/>
      <c r="E34" s="7"/>
      <c r="F34" s="7"/>
      <c r="G34" s="7"/>
      <c r="H34" s="1"/>
      <c r="I34" s="1"/>
      <c r="J34" s="1"/>
      <c r="K34" s="1"/>
      <c r="L34" s="1"/>
      <c r="M34" s="1"/>
      <c r="N34" s="1"/>
    </row>
    <row r="35" spans="1:14" ht="24">
      <c r="A35" s="7"/>
      <c r="B35" s="7"/>
      <c r="C35" s="7"/>
      <c r="D35" s="7"/>
      <c r="E35" s="7"/>
      <c r="F35" s="7"/>
      <c r="G35" s="7"/>
      <c r="H35" s="1"/>
      <c r="I35" s="1"/>
      <c r="J35" s="1"/>
      <c r="K35" s="1"/>
      <c r="L35" s="1"/>
      <c r="M35" s="1"/>
      <c r="N35" s="1"/>
    </row>
    <row r="36" spans="1:14" ht="24">
      <c r="A36" s="7"/>
      <c r="B36" s="7"/>
      <c r="C36" s="7"/>
      <c r="D36" s="7"/>
      <c r="E36" s="7"/>
      <c r="F36" s="7"/>
      <c r="G36" s="7"/>
      <c r="H36" s="1"/>
      <c r="I36" s="1"/>
      <c r="J36" s="1"/>
      <c r="K36" s="1"/>
      <c r="L36" s="1"/>
      <c r="M36" s="1"/>
      <c r="N36" s="1"/>
    </row>
    <row r="37" spans="1:14" ht="24">
      <c r="A37" s="7"/>
      <c r="B37" s="7"/>
      <c r="C37" s="7"/>
      <c r="D37" s="7"/>
      <c r="E37" s="7"/>
      <c r="F37" s="7"/>
      <c r="G37" s="7"/>
      <c r="H37" s="1"/>
      <c r="I37" s="1"/>
      <c r="J37" s="1"/>
      <c r="K37" s="1"/>
      <c r="L37" s="1"/>
      <c r="M37" s="1"/>
      <c r="N37" s="1"/>
    </row>
    <row r="38" spans="1:14" ht="24">
      <c r="A38" s="7"/>
      <c r="B38" s="7"/>
      <c r="C38" s="7"/>
      <c r="D38" s="7"/>
      <c r="E38" s="7"/>
      <c r="F38" s="7"/>
      <c r="G38" s="7"/>
      <c r="H38" s="1"/>
      <c r="I38" s="1"/>
      <c r="J38" s="1"/>
      <c r="K38" s="1"/>
      <c r="L38" s="1"/>
      <c r="M38" s="1"/>
      <c r="N38" s="1"/>
    </row>
    <row r="39" spans="1:14" ht="24">
      <c r="A39" s="7"/>
      <c r="B39" s="7"/>
      <c r="C39" s="7"/>
      <c r="D39" s="7"/>
      <c r="E39" s="7"/>
      <c r="F39" s="7"/>
      <c r="G39" s="7"/>
      <c r="H39" s="1"/>
      <c r="I39" s="1"/>
      <c r="J39" s="1"/>
      <c r="K39" s="1"/>
      <c r="L39" s="1"/>
      <c r="M39" s="1"/>
      <c r="N39" s="1"/>
    </row>
    <row r="40" spans="1:14" ht="24">
      <c r="A40" s="7"/>
      <c r="B40" s="7"/>
      <c r="C40" s="7"/>
      <c r="D40" s="7"/>
      <c r="E40" s="7"/>
      <c r="F40" s="7"/>
      <c r="G40" s="7"/>
      <c r="H40" s="1"/>
      <c r="I40" s="1"/>
      <c r="J40" s="1"/>
      <c r="K40" s="1"/>
      <c r="L40" s="1"/>
      <c r="M40" s="1"/>
      <c r="N40" s="1"/>
    </row>
    <row r="41" spans="1:14" ht="24">
      <c r="A41" s="7"/>
      <c r="B41" s="7"/>
      <c r="C41" s="7"/>
      <c r="D41" s="7"/>
      <c r="E41" s="7"/>
      <c r="F41" s="7"/>
      <c r="G41" s="7"/>
      <c r="H41" s="1"/>
      <c r="I41" s="1"/>
      <c r="J41" s="1"/>
      <c r="K41" s="1"/>
      <c r="L41" s="1"/>
      <c r="M41" s="1"/>
      <c r="N41" s="1"/>
    </row>
    <row r="42" spans="1:14" ht="24">
      <c r="A42" s="7"/>
      <c r="B42" s="7"/>
      <c r="C42" s="7"/>
      <c r="D42" s="7"/>
      <c r="E42" s="7"/>
      <c r="F42" s="7"/>
      <c r="G42" s="7"/>
      <c r="H42" s="1"/>
      <c r="I42" s="1"/>
      <c r="J42" s="1"/>
      <c r="K42" s="1"/>
      <c r="L42" s="1"/>
      <c r="M42" s="1"/>
      <c r="N42" s="1"/>
    </row>
    <row r="43" spans="1:14" ht="24">
      <c r="A43" s="7"/>
      <c r="B43" s="7"/>
      <c r="C43" s="7"/>
      <c r="D43" s="7"/>
      <c r="E43" s="7"/>
      <c r="F43" s="7"/>
      <c r="G43" s="7"/>
      <c r="H43" s="1"/>
      <c r="I43" s="1"/>
      <c r="J43" s="1"/>
      <c r="K43" s="1"/>
      <c r="L43" s="1"/>
      <c r="M43" s="1"/>
      <c r="N43" s="1"/>
    </row>
    <row r="44" spans="1:14" ht="24">
      <c r="A44" s="7"/>
      <c r="B44" s="7"/>
      <c r="C44" s="7"/>
      <c r="D44" s="7"/>
      <c r="E44" s="7"/>
      <c r="F44" s="7"/>
      <c r="G44" s="7"/>
      <c r="H44" s="1"/>
      <c r="I44" s="1"/>
      <c r="J44" s="1"/>
      <c r="K44" s="1"/>
      <c r="L44" s="1"/>
      <c r="M44" s="1"/>
      <c r="N44" s="1"/>
    </row>
    <row r="45" spans="1:14" ht="24">
      <c r="A45" s="7"/>
      <c r="B45" s="7"/>
      <c r="C45" s="7"/>
      <c r="D45" s="7"/>
      <c r="E45" s="7"/>
      <c r="F45" s="7"/>
      <c r="G45" s="7"/>
      <c r="H45" s="1"/>
      <c r="I45" s="1"/>
      <c r="J45" s="1"/>
      <c r="K45" s="1"/>
      <c r="L45" s="1"/>
      <c r="M45" s="1"/>
      <c r="N45" s="1"/>
    </row>
    <row r="46" spans="1:14" ht="24">
      <c r="A46" s="7"/>
      <c r="B46" s="7"/>
      <c r="C46" s="7"/>
      <c r="D46" s="7"/>
      <c r="E46" s="7"/>
      <c r="F46" s="7"/>
      <c r="G46" s="7"/>
      <c r="H46" s="1"/>
      <c r="I46" s="1"/>
      <c r="J46" s="1"/>
      <c r="K46" s="1"/>
      <c r="L46" s="1"/>
      <c r="M46" s="1"/>
      <c r="N46" s="1"/>
    </row>
    <row r="47" spans="1:14" ht="24">
      <c r="A47" s="7"/>
      <c r="B47" s="7"/>
      <c r="C47" s="7"/>
      <c r="D47" s="7"/>
      <c r="E47" s="7"/>
      <c r="F47" s="7"/>
      <c r="G47" s="7"/>
      <c r="H47" s="1"/>
      <c r="I47" s="1"/>
      <c r="J47" s="1"/>
      <c r="K47" s="1"/>
      <c r="L47" s="1"/>
      <c r="M47" s="1"/>
      <c r="N47" s="1"/>
    </row>
    <row r="48" spans="1:14" ht="24">
      <c r="A48" s="7"/>
      <c r="B48" s="7"/>
      <c r="C48" s="7"/>
      <c r="D48" s="7"/>
      <c r="E48" s="7"/>
      <c r="F48" s="7"/>
      <c r="G48" s="7"/>
      <c r="H48" s="1"/>
      <c r="I48" s="1"/>
      <c r="J48" s="1"/>
      <c r="K48" s="1"/>
      <c r="L48" s="1"/>
      <c r="M48" s="1"/>
      <c r="N48" s="1"/>
    </row>
    <row r="49" spans="1:14" ht="24">
      <c r="A49" s="7"/>
      <c r="B49" s="7"/>
      <c r="C49" s="7"/>
      <c r="D49" s="7"/>
      <c r="E49" s="7"/>
      <c r="F49" s="7"/>
      <c r="G49" s="7"/>
      <c r="H49" s="1"/>
      <c r="I49" s="1"/>
      <c r="J49" s="1"/>
      <c r="K49" s="1"/>
      <c r="L49" s="1"/>
      <c r="M49" s="1"/>
      <c r="N49" s="1"/>
    </row>
    <row r="50" spans="1:14" ht="24">
      <c r="A50" s="7"/>
      <c r="B50" s="7"/>
      <c r="C50" s="7"/>
      <c r="D50" s="7"/>
      <c r="E50" s="7"/>
      <c r="F50" s="7"/>
      <c r="G50" s="7"/>
      <c r="H50" s="1"/>
      <c r="I50" s="1"/>
      <c r="J50" s="1"/>
      <c r="K50" s="1"/>
      <c r="L50" s="1"/>
      <c r="M50" s="1"/>
      <c r="N50" s="1"/>
    </row>
    <row r="51" spans="1:14" ht="24">
      <c r="A51" s="7"/>
      <c r="B51" s="7"/>
      <c r="C51" s="7"/>
      <c r="D51" s="7"/>
      <c r="E51" s="7"/>
      <c r="F51" s="7"/>
      <c r="G51" s="7"/>
      <c r="H51" s="1"/>
      <c r="I51" s="1"/>
      <c r="J51" s="1"/>
      <c r="K51" s="1"/>
      <c r="L51" s="1"/>
      <c r="M51" s="1"/>
      <c r="N51" s="1"/>
    </row>
    <row r="52" spans="1:14" ht="24">
      <c r="A52" s="7"/>
      <c r="B52" s="7"/>
      <c r="C52" s="7"/>
      <c r="D52" s="7"/>
      <c r="E52" s="7"/>
      <c r="F52" s="7"/>
      <c r="G52" s="7"/>
      <c r="H52" s="1"/>
      <c r="I52" s="1"/>
      <c r="J52" s="1"/>
      <c r="K52" s="1"/>
      <c r="L52" s="1"/>
      <c r="M52" s="1"/>
      <c r="N52" s="1"/>
    </row>
    <row r="53" spans="1:14" ht="24">
      <c r="A53" s="7"/>
      <c r="B53" s="7"/>
      <c r="C53" s="7"/>
      <c r="D53" s="7"/>
      <c r="E53" s="7"/>
      <c r="F53" s="7"/>
      <c r="G53" s="7"/>
      <c r="H53" s="1"/>
      <c r="I53" s="1"/>
      <c r="J53" s="1"/>
      <c r="K53" s="1"/>
      <c r="L53" s="1"/>
      <c r="M53" s="1"/>
      <c r="N53" s="1"/>
    </row>
    <row r="54" spans="1:14" ht="24">
      <c r="A54" s="7"/>
      <c r="B54" s="7"/>
      <c r="C54" s="7"/>
      <c r="D54" s="7"/>
      <c r="E54" s="7"/>
      <c r="F54" s="7"/>
      <c r="G54" s="7"/>
      <c r="H54" s="1"/>
      <c r="I54" s="1"/>
      <c r="J54" s="1"/>
      <c r="K54" s="1"/>
      <c r="L54" s="1"/>
      <c r="M54" s="1"/>
      <c r="N54" s="1"/>
    </row>
    <row r="55" spans="1:14" ht="24">
      <c r="A55" s="7"/>
      <c r="B55" s="7"/>
      <c r="C55" s="7"/>
      <c r="D55" s="7"/>
      <c r="E55" s="7"/>
      <c r="F55" s="7"/>
      <c r="G55" s="7"/>
      <c r="H55" s="1"/>
      <c r="I55" s="1"/>
      <c r="J55" s="1"/>
      <c r="K55" s="1"/>
      <c r="L55" s="1"/>
      <c r="M55" s="1"/>
      <c r="N55" s="1"/>
    </row>
    <row r="56" spans="1:14" ht="24">
      <c r="A56" s="7"/>
      <c r="B56" s="7"/>
      <c r="C56" s="7"/>
      <c r="D56" s="7"/>
      <c r="E56" s="7"/>
      <c r="F56" s="7"/>
      <c r="G56" s="7"/>
      <c r="H56" s="1"/>
      <c r="I56" s="1"/>
      <c r="J56" s="1"/>
      <c r="K56" s="1"/>
      <c r="L56" s="1"/>
      <c r="M56" s="1"/>
      <c r="N56" s="1"/>
    </row>
    <row r="57" spans="1:14" ht="24">
      <c r="A57" s="7"/>
      <c r="B57" s="7"/>
      <c r="C57" s="7"/>
      <c r="D57" s="7"/>
      <c r="E57" s="7"/>
      <c r="F57" s="7"/>
      <c r="G57" s="7"/>
      <c r="H57" s="1"/>
      <c r="I57" s="1"/>
      <c r="J57" s="1"/>
      <c r="K57" s="1"/>
      <c r="L57" s="1"/>
      <c r="M57" s="1"/>
      <c r="N57" s="1"/>
    </row>
    <row r="58" spans="1:14" ht="24">
      <c r="A58" s="7"/>
      <c r="B58" s="7"/>
      <c r="C58" s="7"/>
      <c r="D58" s="7"/>
      <c r="E58" s="7"/>
      <c r="F58" s="7"/>
      <c r="G58" s="7"/>
      <c r="H58" s="1"/>
      <c r="I58" s="1"/>
      <c r="J58" s="1"/>
      <c r="K58" s="1"/>
      <c r="L58" s="1"/>
      <c r="M58" s="1"/>
      <c r="N58" s="1"/>
    </row>
    <row r="59" spans="1:14" ht="24">
      <c r="A59" s="7"/>
      <c r="B59" s="7"/>
      <c r="C59" s="7"/>
      <c r="D59" s="7"/>
      <c r="E59" s="7"/>
      <c r="F59" s="7"/>
      <c r="G59" s="7"/>
      <c r="H59" s="1"/>
      <c r="I59" s="1"/>
      <c r="J59" s="1"/>
      <c r="K59" s="1"/>
      <c r="L59" s="1"/>
      <c r="M59" s="1"/>
      <c r="N59" s="1"/>
    </row>
    <row r="60" spans="1:14" ht="24">
      <c r="A60" s="7"/>
      <c r="B60" s="7"/>
      <c r="C60" s="7"/>
      <c r="D60" s="7"/>
      <c r="E60" s="7"/>
      <c r="F60" s="7"/>
      <c r="G60" s="7"/>
      <c r="H60" s="1"/>
      <c r="I60" s="1"/>
      <c r="J60" s="1"/>
      <c r="K60" s="1"/>
      <c r="L60" s="1"/>
      <c r="M60" s="1"/>
      <c r="N60" s="1"/>
    </row>
    <row r="61" spans="1:14" ht="24">
      <c r="A61" s="7"/>
      <c r="B61" s="7"/>
      <c r="C61" s="7"/>
      <c r="D61" s="7"/>
      <c r="E61" s="7"/>
      <c r="F61" s="7"/>
      <c r="G61" s="7"/>
      <c r="H61" s="1"/>
      <c r="I61" s="1"/>
      <c r="J61" s="1"/>
      <c r="K61" s="1"/>
      <c r="L61" s="1"/>
      <c r="M61" s="1"/>
      <c r="N61" s="1"/>
    </row>
    <row r="62" spans="1:14" ht="24">
      <c r="A62" s="7"/>
      <c r="B62" s="7"/>
      <c r="C62" s="7"/>
      <c r="D62" s="7"/>
      <c r="E62" s="7"/>
      <c r="F62" s="7"/>
      <c r="G62" s="7"/>
      <c r="H62" s="1"/>
      <c r="I62" s="1"/>
      <c r="J62" s="1"/>
      <c r="K62" s="1"/>
      <c r="L62" s="1"/>
      <c r="M62" s="1"/>
      <c r="N62" s="1"/>
    </row>
    <row r="63" spans="1:14" ht="24">
      <c r="A63" s="7"/>
      <c r="B63" s="7"/>
      <c r="C63" s="7"/>
      <c r="D63" s="7"/>
      <c r="E63" s="7"/>
      <c r="F63" s="7"/>
      <c r="G63" s="7"/>
      <c r="H63" s="1"/>
      <c r="I63" s="1"/>
      <c r="J63" s="1"/>
      <c r="K63" s="1"/>
      <c r="L63" s="1"/>
      <c r="M63" s="1"/>
      <c r="N63" s="1"/>
    </row>
    <row r="64" spans="1:14" ht="24">
      <c r="A64" s="7"/>
      <c r="B64" s="7"/>
      <c r="C64" s="7"/>
      <c r="D64" s="7"/>
      <c r="E64" s="7"/>
      <c r="F64" s="7"/>
      <c r="G64" s="7"/>
      <c r="H64" s="1"/>
      <c r="I64" s="1"/>
      <c r="J64" s="1"/>
      <c r="K64" s="1"/>
      <c r="L64" s="1"/>
      <c r="M64" s="1"/>
      <c r="N64" s="1"/>
    </row>
    <row r="65" spans="1:14" ht="24">
      <c r="A65" s="7"/>
      <c r="B65" s="7"/>
      <c r="C65" s="7"/>
      <c r="D65" s="7"/>
      <c r="E65" s="7"/>
      <c r="F65" s="7"/>
      <c r="G65" s="7"/>
      <c r="H65" s="1"/>
      <c r="I65" s="1"/>
      <c r="J65" s="1"/>
      <c r="K65" s="1"/>
      <c r="L65" s="1"/>
      <c r="M65" s="1"/>
      <c r="N65" s="1"/>
    </row>
    <row r="66" spans="1:14" ht="23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23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23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23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23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23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23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23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23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23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23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23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23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23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23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23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23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23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23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23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23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23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23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23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23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23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23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23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23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23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23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23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23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23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23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23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23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23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23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23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23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23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23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23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23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23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23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23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23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23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23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23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23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23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23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23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23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23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23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23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23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23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23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23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23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23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23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23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23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23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23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23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23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23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23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23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23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23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23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23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23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23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23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23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23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23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23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23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23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23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23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23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23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23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23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23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23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23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23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23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23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23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23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23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23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23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23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23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23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23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23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23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23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23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23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23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23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23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23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23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23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23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23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23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23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23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23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23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23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23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23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23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23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23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23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23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23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23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23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23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23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23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23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23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23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23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23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23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23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23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23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23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23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23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23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23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23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23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23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23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23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23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23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23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23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23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23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23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23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23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23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23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23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23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23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23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23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23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23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23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23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23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23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23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23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23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23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23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23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23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23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23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23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23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23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23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23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23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23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23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23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23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23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23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23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23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23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23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23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23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23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23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23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23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23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23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23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23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23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23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23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23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23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23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23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23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23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23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23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23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23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23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23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23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23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23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23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23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23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23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23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23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23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23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23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23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23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23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23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</sheetData>
  <mergeCells count="3">
    <mergeCell ref="A2:F2"/>
    <mergeCell ref="A1:F1"/>
    <mergeCell ref="A3:F3"/>
  </mergeCells>
  <phoneticPr fontId="2" type="noConversion"/>
  <pageMargins left="0.98425196850393704" right="0.15748031496062992" top="1.1811023622047245" bottom="0.59055118110236227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>
    <tabColor rgb="FF00B0F0"/>
  </sheetPr>
  <dimension ref="A1:H31"/>
  <sheetViews>
    <sheetView tabSelected="1" topLeftCell="A10" workbookViewId="0">
      <selection activeCell="C3" sqref="C3"/>
    </sheetView>
  </sheetViews>
  <sheetFormatPr defaultRowHeight="24"/>
  <cols>
    <col min="1" max="1" width="14.28515625" style="16" customWidth="1"/>
    <col min="2" max="2" width="22" style="16" customWidth="1"/>
    <col min="3" max="3" width="23.7109375" style="16" customWidth="1"/>
    <col min="4" max="4" width="21" style="16" customWidth="1"/>
    <col min="5" max="5" width="24.28515625" style="16" customWidth="1"/>
    <col min="6" max="6" width="37.140625" style="16" customWidth="1"/>
    <col min="7" max="7" width="15.7109375" style="16" customWidth="1"/>
    <col min="8" max="8" width="3.7109375" style="16" customWidth="1"/>
    <col min="9" max="16384" width="9.140625" style="16"/>
  </cols>
  <sheetData>
    <row r="1" spans="1:8">
      <c r="A1" s="192" t="s">
        <v>260</v>
      </c>
      <c r="B1" s="192"/>
      <c r="C1" s="192"/>
      <c r="D1" s="192"/>
      <c r="E1" s="192"/>
      <c r="F1" s="192"/>
      <c r="G1" s="135" t="s">
        <v>233</v>
      </c>
      <c r="H1" s="136"/>
    </row>
    <row r="2" spans="1:8">
      <c r="A2" s="192" t="s">
        <v>22</v>
      </c>
      <c r="B2" s="192"/>
      <c r="C2" s="192"/>
      <c r="D2" s="192"/>
      <c r="E2" s="192"/>
      <c r="F2" s="192"/>
      <c r="G2" s="192"/>
      <c r="H2" s="192"/>
    </row>
    <row r="3" spans="1:8">
      <c r="A3" s="192" t="s">
        <v>149</v>
      </c>
      <c r="B3" s="192"/>
      <c r="C3" s="192"/>
      <c r="D3" s="192"/>
      <c r="E3" s="192"/>
      <c r="F3" s="192"/>
      <c r="G3" s="192"/>
      <c r="H3" s="192"/>
    </row>
    <row r="4" spans="1:8" ht="27.75">
      <c r="A4" s="193"/>
      <c r="B4" s="193"/>
      <c r="C4" s="193"/>
      <c r="D4" s="193"/>
      <c r="E4" s="193"/>
    </row>
    <row r="5" spans="1:8" s="134" customFormat="1" ht="27.75" customHeight="1">
      <c r="A5" s="138" t="s">
        <v>150</v>
      </c>
      <c r="B5" s="138" t="s">
        <v>151</v>
      </c>
      <c r="C5" s="139" t="s">
        <v>152</v>
      </c>
      <c r="D5" s="139" t="s">
        <v>153</v>
      </c>
      <c r="E5" s="139" t="s">
        <v>154</v>
      </c>
      <c r="F5" s="138" t="s">
        <v>155</v>
      </c>
      <c r="G5" s="194" t="s">
        <v>23</v>
      </c>
      <c r="H5" s="195"/>
    </row>
    <row r="6" spans="1:8">
      <c r="A6" s="149" t="s">
        <v>156</v>
      </c>
      <c r="B6" s="149" t="s">
        <v>157</v>
      </c>
      <c r="C6" s="144" t="s">
        <v>158</v>
      </c>
      <c r="D6" s="144" t="s">
        <v>159</v>
      </c>
      <c r="E6" s="143" t="s">
        <v>160</v>
      </c>
      <c r="F6" s="141" t="s">
        <v>250</v>
      </c>
      <c r="G6" s="142">
        <v>230000</v>
      </c>
      <c r="H6" s="142" t="s">
        <v>161</v>
      </c>
    </row>
    <row r="7" spans="1:8" ht="22.5" customHeight="1">
      <c r="A7" s="149"/>
      <c r="B7" s="149"/>
      <c r="C7" s="144"/>
      <c r="D7" s="144"/>
      <c r="E7" s="143"/>
      <c r="F7" s="144" t="s">
        <v>251</v>
      </c>
      <c r="G7" s="140"/>
      <c r="H7" s="140"/>
    </row>
    <row r="8" spans="1:8" ht="22.5" customHeight="1">
      <c r="A8" s="149" t="s">
        <v>156</v>
      </c>
      <c r="B8" s="149" t="s">
        <v>157</v>
      </c>
      <c r="C8" s="144" t="s">
        <v>158</v>
      </c>
      <c r="D8" s="144" t="s">
        <v>159</v>
      </c>
      <c r="E8" s="143" t="s">
        <v>160</v>
      </c>
      <c r="F8" s="140" t="s">
        <v>247</v>
      </c>
      <c r="G8" s="140">
        <v>1640000</v>
      </c>
      <c r="H8" s="140" t="s">
        <v>161</v>
      </c>
    </row>
    <row r="9" spans="1:8" ht="22.5" customHeight="1">
      <c r="A9" s="149"/>
      <c r="B9" s="149"/>
      <c r="C9" s="144"/>
      <c r="D9" s="144"/>
      <c r="E9" s="53"/>
      <c r="F9" s="140" t="s">
        <v>248</v>
      </c>
      <c r="G9" s="140"/>
      <c r="H9" s="140"/>
    </row>
    <row r="10" spans="1:8" ht="22.5" customHeight="1">
      <c r="A10" s="149" t="s">
        <v>156</v>
      </c>
      <c r="B10" s="149" t="s">
        <v>157</v>
      </c>
      <c r="C10" s="144" t="s">
        <v>158</v>
      </c>
      <c r="D10" s="144" t="s">
        <v>159</v>
      </c>
      <c r="E10" s="143" t="s">
        <v>160</v>
      </c>
      <c r="F10" s="140" t="s">
        <v>249</v>
      </c>
      <c r="G10" s="140">
        <v>500000</v>
      </c>
      <c r="H10" s="140" t="s">
        <v>161</v>
      </c>
    </row>
    <row r="11" spans="1:8" ht="22.5" customHeight="1">
      <c r="A11" s="149" t="s">
        <v>156</v>
      </c>
      <c r="B11" s="149" t="s">
        <v>157</v>
      </c>
      <c r="C11" s="144" t="s">
        <v>158</v>
      </c>
      <c r="D11" s="144" t="s">
        <v>159</v>
      </c>
      <c r="E11" s="143" t="s">
        <v>162</v>
      </c>
      <c r="F11" s="140" t="s">
        <v>252</v>
      </c>
      <c r="G11" s="140">
        <v>2100000</v>
      </c>
      <c r="H11" s="140" t="s">
        <v>161</v>
      </c>
    </row>
    <row r="12" spans="1:8" ht="22.5" customHeight="1">
      <c r="A12" s="149"/>
      <c r="B12" s="149"/>
      <c r="C12" s="144"/>
      <c r="D12" s="144"/>
      <c r="E12" s="143"/>
      <c r="F12" s="140" t="s">
        <v>253</v>
      </c>
      <c r="G12" s="140"/>
      <c r="H12" s="140"/>
    </row>
    <row r="13" spans="1:8" ht="22.5" customHeight="1">
      <c r="A13" s="149"/>
      <c r="B13" s="149"/>
      <c r="C13" s="144"/>
      <c r="D13" s="144"/>
      <c r="E13" s="143"/>
      <c r="F13" s="140" t="s">
        <v>254</v>
      </c>
      <c r="G13" s="140"/>
      <c r="H13" s="140"/>
    </row>
    <row r="14" spans="1:8" ht="22.5" customHeight="1">
      <c r="A14" s="149" t="s">
        <v>156</v>
      </c>
      <c r="B14" s="149" t="s">
        <v>3</v>
      </c>
      <c r="C14" s="144" t="s">
        <v>163</v>
      </c>
      <c r="D14" s="144" t="s">
        <v>159</v>
      </c>
      <c r="E14" s="143" t="s">
        <v>160</v>
      </c>
      <c r="F14" s="140" t="s">
        <v>164</v>
      </c>
      <c r="G14" s="140">
        <v>200000</v>
      </c>
      <c r="H14" s="140" t="s">
        <v>161</v>
      </c>
    </row>
    <row r="15" spans="1:8" ht="22.5" customHeight="1">
      <c r="A15" s="149"/>
      <c r="B15" s="149"/>
      <c r="C15" s="144" t="s">
        <v>165</v>
      </c>
      <c r="D15" s="144"/>
      <c r="E15" s="143"/>
      <c r="F15" s="140"/>
      <c r="G15" s="140"/>
      <c r="H15" s="140"/>
    </row>
    <row r="16" spans="1:8" ht="22.5" customHeight="1">
      <c r="A16" s="149" t="s">
        <v>156</v>
      </c>
      <c r="B16" s="149" t="s">
        <v>101</v>
      </c>
      <c r="C16" s="144" t="s">
        <v>166</v>
      </c>
      <c r="D16" s="144" t="s">
        <v>167</v>
      </c>
      <c r="E16" s="143" t="s">
        <v>168</v>
      </c>
      <c r="F16" s="140" t="s">
        <v>256</v>
      </c>
      <c r="G16" s="140">
        <v>320000</v>
      </c>
      <c r="H16" s="140" t="s">
        <v>161</v>
      </c>
    </row>
    <row r="17" spans="1:8" ht="22.5" customHeight="1">
      <c r="A17" s="149"/>
      <c r="B17" s="149"/>
      <c r="C17" s="144"/>
      <c r="D17" s="144"/>
      <c r="E17" s="143"/>
      <c r="F17" s="140" t="s">
        <v>255</v>
      </c>
      <c r="G17" s="140"/>
      <c r="H17" s="140"/>
    </row>
    <row r="18" spans="1:8" ht="22.5" customHeight="1">
      <c r="A18" s="149" t="s">
        <v>156</v>
      </c>
      <c r="B18" s="149" t="s">
        <v>157</v>
      </c>
      <c r="C18" s="144" t="s">
        <v>158</v>
      </c>
      <c r="D18" s="144" t="s">
        <v>159</v>
      </c>
      <c r="E18" s="143" t="s">
        <v>162</v>
      </c>
      <c r="F18" s="93" t="s">
        <v>257</v>
      </c>
      <c r="G18" s="140">
        <v>208000</v>
      </c>
      <c r="H18" s="140" t="s">
        <v>161</v>
      </c>
    </row>
    <row r="19" spans="1:8" ht="22.5" customHeight="1">
      <c r="A19" s="149"/>
      <c r="B19" s="149"/>
      <c r="C19" s="144"/>
      <c r="D19" s="144"/>
      <c r="E19" s="143"/>
      <c r="F19" s="140" t="s">
        <v>258</v>
      </c>
      <c r="G19" s="140"/>
      <c r="H19" s="140"/>
    </row>
    <row r="20" spans="1:8" ht="22.5" customHeight="1">
      <c r="A20" s="149"/>
      <c r="B20" s="149"/>
      <c r="C20" s="144"/>
      <c r="D20" s="144"/>
      <c r="E20" s="143"/>
      <c r="F20" s="140" t="s">
        <v>259</v>
      </c>
      <c r="G20" s="140"/>
      <c r="H20" s="140"/>
    </row>
    <row r="21" spans="1:8" ht="24.75" thickBot="1">
      <c r="A21" s="196" t="s">
        <v>2</v>
      </c>
      <c r="B21" s="197"/>
      <c r="C21" s="197"/>
      <c r="D21" s="197"/>
      <c r="E21" s="197"/>
      <c r="F21" s="198"/>
      <c r="G21" s="145">
        <f>SUM(G6:G20)</f>
        <v>5198000</v>
      </c>
      <c r="H21" s="146" t="s">
        <v>161</v>
      </c>
    </row>
    <row r="22" spans="1:8" s="26" customFormat="1" ht="24.75" thickTop="1">
      <c r="A22" s="147"/>
      <c r="B22" s="147"/>
      <c r="C22" s="147"/>
      <c r="D22" s="147"/>
      <c r="E22" s="148"/>
      <c r="F22" s="148"/>
      <c r="G22" s="148"/>
      <c r="H22" s="148"/>
    </row>
    <row r="23" spans="1:8" s="26" customFormat="1">
      <c r="A23" s="19"/>
      <c r="B23" s="19"/>
      <c r="C23" s="19"/>
      <c r="D23" s="19"/>
    </row>
    <row r="24" spans="1:8" s="26" customFormat="1">
      <c r="A24" s="19"/>
      <c r="B24" s="19"/>
      <c r="C24" s="19"/>
      <c r="D24" s="19"/>
    </row>
    <row r="25" spans="1:8" s="26" customFormat="1">
      <c r="A25" s="19"/>
      <c r="B25" s="19"/>
      <c r="C25" s="19"/>
      <c r="D25" s="19"/>
    </row>
    <row r="26" spans="1:8" s="26" customFormat="1">
      <c r="A26" s="19"/>
      <c r="B26" s="19"/>
      <c r="C26" s="19"/>
      <c r="D26" s="19"/>
    </row>
    <row r="27" spans="1:8" s="26" customFormat="1">
      <c r="A27" s="19"/>
      <c r="B27" s="19"/>
      <c r="C27" s="19"/>
      <c r="D27" s="19"/>
    </row>
    <row r="28" spans="1:8" s="26" customFormat="1">
      <c r="A28" s="19"/>
      <c r="B28" s="19"/>
      <c r="C28" s="19"/>
      <c r="D28" s="19"/>
    </row>
    <row r="29" spans="1:8" s="26" customFormat="1">
      <c r="A29" s="19"/>
      <c r="B29" s="19"/>
      <c r="C29" s="19"/>
      <c r="D29" s="19"/>
    </row>
    <row r="30" spans="1:8" s="26" customFormat="1">
      <c r="A30" s="19"/>
      <c r="B30" s="19"/>
      <c r="C30" s="19"/>
      <c r="D30" s="19"/>
    </row>
    <row r="31" spans="1:8" s="26" customFormat="1">
      <c r="A31" s="19"/>
      <c r="B31" s="19"/>
      <c r="C31" s="19"/>
      <c r="D31" s="19"/>
    </row>
  </sheetData>
  <mergeCells count="6">
    <mergeCell ref="A1:F1"/>
    <mergeCell ref="A2:H2"/>
    <mergeCell ref="A3:H3"/>
    <mergeCell ref="A4:E4"/>
    <mergeCell ref="G5:H5"/>
    <mergeCell ref="A21:F21"/>
  </mergeCells>
  <phoneticPr fontId="2" type="noConversion"/>
  <pageMargins left="0.63" right="0.15748031496062992" top="0.92" bottom="0.31496062992125984" header="0.11811023622047245" footer="0.51181102362204722"/>
  <pageSetup paperSize="9" scale="85" orientation="landscape" r:id="rId1"/>
  <headerFooter differentFirst="1" alignWithMargins="0">
    <oddHeader>&amp;C-2-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L20"/>
  <sheetViews>
    <sheetView tabSelected="1" workbookViewId="0">
      <selection activeCell="C3" sqref="C3"/>
    </sheetView>
  </sheetViews>
  <sheetFormatPr defaultRowHeight="24"/>
  <cols>
    <col min="1" max="1" width="42.85546875" style="7" customWidth="1"/>
    <col min="2" max="2" width="24" style="7" customWidth="1"/>
    <col min="3" max="3" width="11.42578125" style="7" bestFit="1" customWidth="1"/>
    <col min="4" max="4" width="4.85546875" style="7" customWidth="1"/>
    <col min="5" max="5" width="14.140625" style="7" customWidth="1"/>
    <col min="6" max="16384" width="9.140625" style="7"/>
  </cols>
  <sheetData>
    <row r="1" spans="1:5">
      <c r="E1" s="24"/>
    </row>
    <row r="2" spans="1:5">
      <c r="A2" s="199" t="s">
        <v>263</v>
      </c>
      <c r="B2" s="199"/>
      <c r="C2" s="199"/>
      <c r="D2" s="199"/>
      <c r="E2" s="199"/>
    </row>
    <row r="3" spans="1:5" ht="24" customHeight="1"/>
    <row r="4" spans="1:5" s="9" customFormat="1" ht="22.5" customHeight="1">
      <c r="A4" s="200" t="s">
        <v>81</v>
      </c>
      <c r="B4" s="98" t="s">
        <v>82</v>
      </c>
      <c r="C4" s="202" t="s">
        <v>83</v>
      </c>
      <c r="D4" s="203"/>
      <c r="E4" s="206" t="s">
        <v>84</v>
      </c>
    </row>
    <row r="5" spans="1:5" s="9" customFormat="1">
      <c r="A5" s="201"/>
      <c r="B5" s="99" t="s">
        <v>85</v>
      </c>
      <c r="C5" s="204"/>
      <c r="D5" s="205"/>
      <c r="E5" s="207"/>
    </row>
    <row r="6" spans="1:5" ht="8.25" customHeight="1">
      <c r="A6" s="100"/>
      <c r="B6" s="101"/>
      <c r="C6" s="101"/>
      <c r="D6" s="101"/>
      <c r="E6" s="101"/>
    </row>
    <row r="7" spans="1:5">
      <c r="A7" s="25" t="s">
        <v>109</v>
      </c>
      <c r="B7" s="153" t="s">
        <v>91</v>
      </c>
      <c r="C7" s="128">
        <v>1611621</v>
      </c>
      <c r="D7" s="129">
        <v>82</v>
      </c>
      <c r="E7" s="110" t="s">
        <v>93</v>
      </c>
    </row>
    <row r="8" spans="1:5">
      <c r="A8" s="25" t="s">
        <v>90</v>
      </c>
      <c r="B8" s="153" t="s">
        <v>92</v>
      </c>
      <c r="C8" s="128"/>
      <c r="D8" s="130"/>
      <c r="E8" s="130"/>
    </row>
    <row r="9" spans="1:5">
      <c r="A9" s="25" t="s">
        <v>110</v>
      </c>
      <c r="B9" s="127"/>
      <c r="C9" s="130"/>
      <c r="D9" s="130"/>
      <c r="E9" s="130"/>
    </row>
    <row r="10" spans="1:5">
      <c r="A10" s="25" t="s">
        <v>111</v>
      </c>
      <c r="B10" s="130"/>
      <c r="C10" s="130"/>
      <c r="D10" s="130"/>
      <c r="E10" s="130"/>
    </row>
    <row r="11" spans="1:5">
      <c r="A11" s="103"/>
      <c r="B11" s="104"/>
      <c r="C11" s="104"/>
      <c r="D11" s="104"/>
      <c r="E11" s="104"/>
    </row>
    <row r="12" spans="1:5" s="102" customFormat="1">
      <c r="A12" s="105"/>
      <c r="B12" s="106"/>
      <c r="C12" s="106"/>
      <c r="D12" s="106"/>
      <c r="E12" s="106"/>
    </row>
    <row r="13" spans="1:5" ht="24.75" thickBot="1">
      <c r="A13" s="107" t="s">
        <v>2</v>
      </c>
      <c r="B13" s="108"/>
      <c r="C13" s="109">
        <f>SUM(C7:C11)</f>
        <v>1611621</v>
      </c>
      <c r="D13" s="115">
        <v>82</v>
      </c>
      <c r="E13" s="108"/>
    </row>
    <row r="14" spans="1:5" ht="30.75" customHeight="1" thickTop="1"/>
    <row r="16" spans="1:5">
      <c r="B16" s="97"/>
    </row>
    <row r="17" spans="1:12" customFormat="1">
      <c r="A17" s="7"/>
      <c r="B17" s="6"/>
      <c r="C17" s="6"/>
      <c r="D17" s="6"/>
      <c r="E17" s="6"/>
      <c r="L17" s="5"/>
    </row>
    <row r="18" spans="1:12" ht="30.75" customHeight="1"/>
    <row r="20" spans="1:12">
      <c r="B20" s="97"/>
    </row>
  </sheetData>
  <mergeCells count="4">
    <mergeCell ref="A2:E2"/>
    <mergeCell ref="A4:A5"/>
    <mergeCell ref="C4:D5"/>
    <mergeCell ref="E4:E5"/>
  </mergeCells>
  <pageMargins left="0.69" right="0.19685039370078741" top="1.01" bottom="0.74803149606299213" header="0.71" footer="0.31496062992125984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I155"/>
  <sheetViews>
    <sheetView tabSelected="1" topLeftCell="A13" workbookViewId="0">
      <selection activeCell="C3" sqref="C3"/>
    </sheetView>
  </sheetViews>
  <sheetFormatPr defaultRowHeight="12.75"/>
  <cols>
    <col min="1" max="1" width="4.140625" customWidth="1"/>
    <col min="2" max="2" width="38.85546875" customWidth="1"/>
    <col min="3" max="3" width="14.42578125" bestFit="1" customWidth="1"/>
    <col min="4" max="4" width="1.140625" customWidth="1"/>
    <col min="5" max="5" width="14.42578125" bestFit="1" customWidth="1"/>
    <col min="6" max="6" width="1.140625" customWidth="1"/>
    <col min="7" max="7" width="15.7109375" bestFit="1" customWidth="1"/>
    <col min="8" max="11" width="15.7109375" customWidth="1"/>
  </cols>
  <sheetData>
    <row r="1" spans="1:8" ht="23.85" customHeight="1">
      <c r="A1" s="23"/>
      <c r="B1" s="23"/>
      <c r="C1" s="23"/>
      <c r="D1" s="23"/>
      <c r="E1" s="23"/>
      <c r="F1" s="23"/>
      <c r="G1" s="23" t="s">
        <v>265</v>
      </c>
    </row>
    <row r="2" spans="1:8" ht="23.85" customHeight="1">
      <c r="A2" s="174" t="str">
        <f>' งบแสดงฐานะการเงิน  '!A1:E1</f>
        <v>เทศบาลตำบลอากาศอำนวย  อำเภออากาศอำนวย  จังหวัดสกลนคร</v>
      </c>
      <c r="B2" s="174"/>
      <c r="C2" s="174"/>
      <c r="D2" s="174"/>
      <c r="E2" s="174"/>
      <c r="F2" s="174"/>
      <c r="G2" s="174"/>
      <c r="H2" s="23"/>
    </row>
    <row r="3" spans="1:8" ht="23.85" customHeight="1">
      <c r="A3" s="174" t="s">
        <v>216</v>
      </c>
      <c r="B3" s="174"/>
      <c r="C3" s="174"/>
      <c r="D3" s="174"/>
      <c r="E3" s="174"/>
      <c r="F3" s="174"/>
      <c r="G3" s="174"/>
    </row>
    <row r="4" spans="1:8" ht="23.85" customHeight="1">
      <c r="A4" s="174" t="s">
        <v>267</v>
      </c>
      <c r="B4" s="174"/>
      <c r="C4" s="174"/>
      <c r="D4" s="174"/>
      <c r="E4" s="174"/>
      <c r="F4" s="174"/>
      <c r="G4" s="174"/>
    </row>
    <row r="5" spans="1:8" ht="23.85" customHeight="1">
      <c r="A5" s="199" t="s">
        <v>266</v>
      </c>
      <c r="B5" s="199"/>
      <c r="C5" s="21"/>
      <c r="D5" s="21"/>
      <c r="E5" s="21"/>
      <c r="F5" s="21"/>
      <c r="G5" s="21"/>
    </row>
    <row r="6" spans="1:8" ht="13.5" customHeight="1">
      <c r="A6" s="133"/>
      <c r="B6" s="133"/>
      <c r="C6" s="21"/>
      <c r="D6" s="21"/>
      <c r="E6" s="21"/>
      <c r="F6" s="21"/>
      <c r="G6" s="21"/>
    </row>
    <row r="7" spans="1:8" ht="23.85" customHeight="1">
      <c r="A7" s="7" t="s">
        <v>112</v>
      </c>
      <c r="B7" s="7"/>
      <c r="C7" s="7"/>
      <c r="D7" s="7"/>
      <c r="E7" s="7"/>
      <c r="F7" s="7"/>
      <c r="G7" s="16">
        <v>26221972.850000001</v>
      </c>
    </row>
    <row r="8" spans="1:8" ht="23.85" customHeight="1">
      <c r="B8" s="7" t="s">
        <v>30</v>
      </c>
      <c r="C8" s="27">
        <v>4853162.13</v>
      </c>
      <c r="D8" s="27"/>
      <c r="E8" s="27"/>
      <c r="F8" s="27"/>
      <c r="G8" s="16"/>
    </row>
    <row r="9" spans="1:8" ht="23.85" customHeight="1">
      <c r="A9" s="28"/>
      <c r="B9" s="28" t="s">
        <v>38</v>
      </c>
      <c r="C9" s="66">
        <v>-1213290.53</v>
      </c>
      <c r="D9" s="30"/>
      <c r="E9" s="27"/>
      <c r="F9" s="27"/>
      <c r="G9" s="16"/>
      <c r="H9" s="111"/>
    </row>
    <row r="10" spans="1:8" ht="23.85" customHeight="1">
      <c r="A10" s="31" t="s">
        <v>37</v>
      </c>
      <c r="B10" s="7" t="s">
        <v>39</v>
      </c>
      <c r="C10" s="7"/>
      <c r="D10" s="7"/>
      <c r="E10" s="27">
        <f>C8+C9</f>
        <v>3639871.5999999996</v>
      </c>
      <c r="F10" s="27"/>
      <c r="G10" s="16"/>
    </row>
    <row r="11" spans="1:8" ht="23.85" customHeight="1">
      <c r="A11" s="28"/>
      <c r="B11" s="7" t="s">
        <v>94</v>
      </c>
      <c r="C11" s="7"/>
      <c r="D11" s="7"/>
      <c r="E11" s="54">
        <v>520739.61</v>
      </c>
      <c r="F11" s="15"/>
      <c r="G11" s="16"/>
    </row>
    <row r="12" spans="1:8" ht="23.85" customHeight="1">
      <c r="A12" s="28"/>
      <c r="B12" s="7" t="s">
        <v>22</v>
      </c>
      <c r="C12" s="7"/>
      <c r="D12" s="7"/>
      <c r="E12" s="54">
        <v>147000</v>
      </c>
      <c r="F12" s="15"/>
      <c r="G12" s="16"/>
    </row>
    <row r="13" spans="1:8" ht="23.85" customHeight="1">
      <c r="A13" s="28"/>
      <c r="B13" s="7" t="s">
        <v>75</v>
      </c>
      <c r="C13" s="7"/>
      <c r="D13" s="7"/>
      <c r="E13" s="54">
        <f>171654</f>
        <v>171654</v>
      </c>
      <c r="F13" s="15"/>
    </row>
    <row r="14" spans="1:8" ht="23.85" customHeight="1">
      <c r="A14" s="28"/>
      <c r="B14" s="7" t="s">
        <v>268</v>
      </c>
      <c r="C14" s="7"/>
      <c r="D14" s="7"/>
      <c r="E14" s="54">
        <v>25512</v>
      </c>
      <c r="F14" s="15"/>
      <c r="G14" s="169">
        <f>E10+E11+E12+E13+E14</f>
        <v>4504777.209999999</v>
      </c>
    </row>
    <row r="15" spans="1:8" ht="23.85" customHeight="1" thickBot="1">
      <c r="A15" s="9" t="s">
        <v>113</v>
      </c>
      <c r="B15" s="9"/>
      <c r="C15" s="9"/>
      <c r="D15" s="9"/>
      <c r="E15" s="26"/>
      <c r="F15" s="26"/>
      <c r="G15" s="14">
        <f>SUM(G7:G14)</f>
        <v>30726750.060000002</v>
      </c>
    </row>
    <row r="16" spans="1:8" ht="23.85" customHeight="1" thickTop="1">
      <c r="A16" s="9"/>
      <c r="B16" s="9"/>
      <c r="C16" s="9"/>
      <c r="D16" s="9"/>
      <c r="E16" s="26"/>
      <c r="F16" s="26"/>
      <c r="G16" s="19"/>
    </row>
    <row r="17" spans="1:9" ht="23.85" customHeight="1">
      <c r="A17" s="9"/>
      <c r="B17" s="9"/>
      <c r="C17" s="9"/>
      <c r="D17" s="9"/>
      <c r="E17" s="26"/>
      <c r="F17" s="26"/>
      <c r="G17" s="19"/>
    </row>
    <row r="18" spans="1:9" ht="23.85" customHeight="1">
      <c r="A18" s="9" t="s">
        <v>269</v>
      </c>
      <c r="B18" s="9"/>
      <c r="C18" s="9"/>
      <c r="D18" s="9"/>
      <c r="E18" s="16"/>
      <c r="F18" s="16"/>
      <c r="G18" s="16"/>
    </row>
    <row r="19" spans="1:9" ht="23.85" customHeight="1">
      <c r="A19" s="20" t="s">
        <v>76</v>
      </c>
      <c r="B19" s="20"/>
      <c r="C19" s="7"/>
      <c r="D19" s="7"/>
      <c r="E19" s="16"/>
      <c r="F19" s="16"/>
      <c r="G19" s="16">
        <v>3482794.68</v>
      </c>
      <c r="I19" s="4"/>
    </row>
    <row r="20" spans="1:9" ht="23.85" customHeight="1">
      <c r="A20" s="7" t="s">
        <v>78</v>
      </c>
      <c r="B20" s="7"/>
      <c r="C20" s="7"/>
      <c r="D20" s="7"/>
      <c r="E20" s="16"/>
      <c r="F20" s="16"/>
      <c r="G20" s="15">
        <v>29225</v>
      </c>
      <c r="I20" s="2"/>
    </row>
    <row r="21" spans="1:9" ht="23.85" customHeight="1">
      <c r="A21" s="7" t="s">
        <v>270</v>
      </c>
      <c r="B21" s="7"/>
      <c r="C21" s="7"/>
      <c r="D21" s="7"/>
      <c r="E21" s="16"/>
      <c r="F21" s="16"/>
      <c r="G21" s="15">
        <v>12504829.98</v>
      </c>
      <c r="I21" s="2"/>
    </row>
    <row r="22" spans="1:9" ht="23.85" customHeight="1">
      <c r="A22" s="7" t="s">
        <v>79</v>
      </c>
      <c r="B22" s="7"/>
      <c r="C22" s="7"/>
      <c r="D22" s="7"/>
      <c r="E22" s="16"/>
      <c r="F22" s="16"/>
      <c r="G22" s="29">
        <v>14709900.4</v>
      </c>
      <c r="I22" s="2"/>
    </row>
    <row r="23" spans="1:9" ht="23.85" customHeight="1" thickBot="1">
      <c r="A23" s="7"/>
      <c r="B23" s="7"/>
      <c r="C23" s="7"/>
      <c r="D23" s="7"/>
      <c r="E23" s="16"/>
      <c r="F23" s="16"/>
      <c r="G23" s="18">
        <f>SUM(G19:G22)</f>
        <v>30726750.060000002</v>
      </c>
      <c r="I23" s="2"/>
    </row>
    <row r="24" spans="1:9" ht="23.85" customHeight="1" thickTop="1">
      <c r="A24" s="7"/>
      <c r="B24" s="7"/>
      <c r="C24" s="7"/>
      <c r="D24" s="7"/>
      <c r="E24" s="16"/>
      <c r="F24" s="16"/>
      <c r="G24" s="16"/>
      <c r="I24" s="2"/>
    </row>
    <row r="25" spans="1:9" ht="23.85" customHeight="1">
      <c r="A25" s="9"/>
      <c r="B25" s="7"/>
      <c r="C25" s="7"/>
      <c r="D25" s="7"/>
      <c r="E25" s="16"/>
      <c r="F25" s="16"/>
      <c r="G25" s="16"/>
    </row>
    <row r="26" spans="1:9" ht="23.85" customHeight="1">
      <c r="A26" s="21"/>
      <c r="B26" s="7"/>
      <c r="C26" s="7"/>
      <c r="D26" s="7"/>
      <c r="E26" s="16"/>
      <c r="F26" s="16"/>
      <c r="G26" s="16"/>
    </row>
    <row r="27" spans="1:9" ht="23.85" customHeight="1">
      <c r="A27" s="7"/>
      <c r="B27" s="7"/>
      <c r="C27" s="7"/>
      <c r="D27" s="7"/>
      <c r="E27" s="7"/>
      <c r="F27" s="7"/>
      <c r="G27" s="16"/>
    </row>
    <row r="28" spans="1:9" ht="23.85" customHeight="1">
      <c r="A28" s="7"/>
      <c r="B28" s="6"/>
      <c r="C28" s="6"/>
      <c r="D28" s="6"/>
      <c r="E28" s="16"/>
      <c r="F28" s="16"/>
      <c r="G28" s="16"/>
    </row>
    <row r="29" spans="1:9" ht="23.85" customHeight="1">
      <c r="A29" s="7"/>
      <c r="B29" s="7"/>
      <c r="C29" s="7"/>
      <c r="D29" s="7"/>
      <c r="E29" s="16"/>
      <c r="F29" s="16"/>
      <c r="G29" s="16"/>
    </row>
    <row r="30" spans="1:9" ht="23.85" customHeight="1">
      <c r="A30" s="7"/>
      <c r="B30" s="7"/>
      <c r="C30" s="7"/>
      <c r="D30" s="7"/>
      <c r="E30" s="16"/>
      <c r="F30" s="16"/>
      <c r="G30" s="16"/>
    </row>
    <row r="31" spans="1:9" ht="23.85" customHeight="1">
      <c r="A31" s="7"/>
      <c r="B31" s="7"/>
      <c r="C31" s="7"/>
      <c r="D31" s="7"/>
      <c r="E31" s="16"/>
      <c r="F31" s="16"/>
      <c r="G31" s="16"/>
    </row>
    <row r="32" spans="1:9" ht="23.85" customHeight="1">
      <c r="A32" s="7"/>
      <c r="B32" s="7"/>
      <c r="C32" s="7"/>
      <c r="D32" s="7"/>
      <c r="E32" s="16"/>
      <c r="F32" s="16"/>
      <c r="G32" s="16"/>
    </row>
    <row r="33" spans="1:7" ht="23.85" customHeight="1">
      <c r="A33" s="7"/>
      <c r="B33" s="7"/>
      <c r="C33" s="7"/>
      <c r="D33" s="7"/>
      <c r="E33" s="16"/>
      <c r="F33" s="16"/>
      <c r="G33" s="16"/>
    </row>
    <row r="34" spans="1:7" ht="23.85" customHeight="1">
      <c r="A34" s="7"/>
      <c r="B34" s="7"/>
      <c r="C34" s="7"/>
      <c r="D34" s="7"/>
      <c r="E34" s="16"/>
      <c r="F34" s="16"/>
      <c r="G34" s="16"/>
    </row>
    <row r="35" spans="1:7" ht="23.85" customHeight="1">
      <c r="A35" s="7"/>
      <c r="B35" s="7"/>
      <c r="C35" s="7"/>
      <c r="D35" s="7"/>
      <c r="E35" s="16"/>
      <c r="F35" s="16"/>
      <c r="G35" s="16"/>
    </row>
    <row r="36" spans="1:7" ht="23.85" customHeight="1"/>
    <row r="37" spans="1:7" ht="23.85" customHeight="1"/>
    <row r="38" spans="1:7" ht="23.85" customHeight="1"/>
    <row r="39" spans="1:7" ht="23.85" customHeight="1"/>
    <row r="40" spans="1:7" ht="23.85" customHeight="1"/>
    <row r="41" spans="1:7" ht="23.85" customHeight="1"/>
    <row r="42" spans="1:7" ht="23.85" customHeight="1"/>
    <row r="43" spans="1:7" ht="23.85" customHeight="1"/>
    <row r="44" spans="1:7" ht="23.85" customHeight="1"/>
    <row r="45" spans="1:7" ht="23.85" customHeight="1"/>
    <row r="46" spans="1:7" ht="23.85" customHeight="1"/>
    <row r="47" spans="1:7" ht="23.85" customHeight="1"/>
    <row r="48" spans="1:7" ht="23.85" customHeight="1"/>
    <row r="49" ht="23.85" customHeight="1"/>
    <row r="50" ht="23.85" customHeight="1"/>
    <row r="51" ht="23.85" customHeight="1"/>
    <row r="52" ht="23.85" customHeight="1"/>
    <row r="53" ht="23.85" customHeight="1"/>
    <row r="54" ht="23.85" customHeight="1"/>
    <row r="55" ht="23.85" customHeight="1"/>
    <row r="56" ht="23.85" customHeight="1"/>
    <row r="57" ht="23.85" customHeight="1"/>
    <row r="58" ht="23.85" customHeight="1"/>
    <row r="59" ht="23.85" customHeight="1"/>
    <row r="60" ht="23.85" customHeight="1"/>
    <row r="61" ht="23.85" customHeight="1"/>
    <row r="62" ht="23.85" customHeight="1"/>
    <row r="63" ht="23.85" customHeight="1"/>
    <row r="64" ht="23.85" customHeight="1"/>
    <row r="65" ht="23.85" customHeight="1"/>
    <row r="66" ht="23.85" customHeight="1"/>
    <row r="67" ht="23.85" customHeight="1"/>
    <row r="68" ht="23.85" customHeight="1"/>
    <row r="69" ht="23.85" customHeight="1"/>
    <row r="70" ht="23.85" customHeight="1"/>
    <row r="71" ht="23.85" customHeight="1"/>
    <row r="72" ht="23.85" customHeight="1"/>
    <row r="73" ht="23.85" customHeight="1"/>
    <row r="74" ht="23.85" customHeight="1"/>
    <row r="75" ht="23.85" customHeight="1"/>
    <row r="76" ht="23.85" customHeight="1"/>
    <row r="77" ht="23.85" customHeight="1"/>
    <row r="78" ht="23.85" customHeight="1"/>
    <row r="79" ht="23.85" customHeight="1"/>
    <row r="80" ht="23.85" customHeight="1"/>
    <row r="81" ht="23.85" customHeight="1"/>
    <row r="82" ht="23.85" customHeight="1"/>
    <row r="83" ht="23.85" customHeight="1"/>
    <row r="84" ht="23.85" customHeight="1"/>
    <row r="85" ht="23.85" customHeight="1"/>
    <row r="86" ht="23.85" customHeight="1"/>
    <row r="87" ht="23.85" customHeight="1"/>
    <row r="88" ht="23.85" customHeight="1"/>
    <row r="89" ht="23.85" customHeight="1"/>
    <row r="90" ht="23.85" customHeight="1"/>
    <row r="91" ht="23.85" customHeight="1"/>
    <row r="92" ht="23.85" customHeight="1"/>
    <row r="93" ht="23.85" customHeight="1"/>
    <row r="94" ht="23.85" customHeight="1"/>
    <row r="95" ht="23.85" customHeight="1"/>
    <row r="96" ht="23.85" customHeight="1"/>
    <row r="97" ht="23.85" customHeight="1"/>
    <row r="98" ht="23.85" customHeight="1"/>
    <row r="99" ht="23.85" customHeight="1"/>
    <row r="100" ht="23.85" customHeight="1"/>
    <row r="101" ht="23.85" customHeight="1"/>
    <row r="102" ht="23.85" customHeight="1"/>
    <row r="103" ht="23.85" customHeight="1"/>
    <row r="104" ht="23.85" customHeight="1"/>
    <row r="105" ht="23.85" customHeight="1"/>
    <row r="106" ht="23.85" customHeight="1"/>
    <row r="107" ht="23.85" customHeight="1"/>
    <row r="108" ht="23.85" customHeight="1"/>
    <row r="109" ht="23.85" customHeight="1"/>
    <row r="110" ht="23.85" customHeight="1"/>
    <row r="111" ht="23.85" customHeight="1"/>
    <row r="112" ht="23.85" customHeight="1"/>
    <row r="113" ht="23.85" customHeight="1"/>
    <row r="114" ht="23.85" customHeight="1"/>
    <row r="115" ht="23.85" customHeight="1"/>
    <row r="116" ht="23.85" customHeight="1"/>
    <row r="117" ht="23.85" customHeight="1"/>
    <row r="118" ht="23.85" customHeight="1"/>
    <row r="119" ht="23.85" customHeight="1"/>
    <row r="120" ht="23.85" customHeight="1"/>
    <row r="121" ht="23.85" customHeight="1"/>
    <row r="122" ht="23.85" customHeight="1"/>
    <row r="123" ht="23.85" customHeight="1"/>
    <row r="124" ht="23.85" customHeight="1"/>
    <row r="125" ht="23.85" customHeight="1"/>
    <row r="126" ht="23.85" customHeight="1"/>
    <row r="127" ht="23.85" customHeight="1"/>
    <row r="128" ht="23.85" customHeight="1"/>
    <row r="129" ht="23.85" customHeight="1"/>
    <row r="130" ht="23.85" customHeight="1"/>
    <row r="131" ht="23.85" customHeight="1"/>
    <row r="132" ht="23.85" customHeight="1"/>
    <row r="133" ht="23.85" customHeight="1"/>
    <row r="134" ht="23.85" customHeight="1"/>
    <row r="135" ht="23.85" customHeight="1"/>
    <row r="136" ht="23.85" customHeight="1"/>
    <row r="137" ht="23.85" customHeight="1"/>
    <row r="138" ht="23.85" customHeight="1"/>
    <row r="139" ht="23.85" customHeight="1"/>
    <row r="140" ht="23.85" customHeight="1"/>
    <row r="141" ht="23.85" customHeight="1"/>
    <row r="142" ht="23.85" customHeight="1"/>
    <row r="143" ht="23.85" customHeight="1"/>
    <row r="144" ht="23.85" customHeight="1"/>
    <row r="145" ht="23.85" customHeight="1"/>
    <row r="146" ht="23.85" customHeight="1"/>
    <row r="147" ht="23.85" customHeight="1"/>
    <row r="148" ht="23.85" customHeight="1"/>
    <row r="149" ht="23.85" customHeight="1"/>
    <row r="150" ht="23.85" customHeight="1"/>
    <row r="151" ht="23.85" customHeight="1"/>
    <row r="152" ht="23.85" customHeight="1"/>
    <row r="153" ht="23.85" customHeight="1"/>
    <row r="154" ht="23.85" customHeight="1"/>
    <row r="155" ht="23.85" customHeight="1"/>
  </sheetData>
  <mergeCells count="4">
    <mergeCell ref="A2:G2"/>
    <mergeCell ref="A3:G3"/>
    <mergeCell ref="A4:G4"/>
    <mergeCell ref="A5:B5"/>
  </mergeCells>
  <pageMargins left="0.78740157480314965" right="0.43307086614173229" top="0.78740157480314965" bottom="0.59055118110236227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F0"/>
  </sheetPr>
  <dimension ref="A1:R37"/>
  <sheetViews>
    <sheetView tabSelected="1" topLeftCell="A34" workbookViewId="0">
      <selection activeCell="C3" sqref="C3"/>
    </sheetView>
  </sheetViews>
  <sheetFormatPr defaultRowHeight="18.75"/>
  <cols>
    <col min="1" max="1" width="22.28515625" style="69" customWidth="1"/>
    <col min="2" max="2" width="10.5703125" style="69" bestFit="1" customWidth="1"/>
    <col min="3" max="3" width="11.140625" style="69" customWidth="1"/>
    <col min="4" max="4" width="11" style="69" bestFit="1" customWidth="1"/>
    <col min="5" max="5" width="10.28515625" style="69" bestFit="1" customWidth="1"/>
    <col min="6" max="7" width="10.28515625" style="69" customWidth="1"/>
    <col min="8" max="8" width="10.7109375" style="69" bestFit="1" customWidth="1"/>
    <col min="9" max="9" width="9.140625" style="69" customWidth="1"/>
    <col min="10" max="10" width="12.7109375" style="69" bestFit="1" customWidth="1"/>
    <col min="11" max="12" width="10.28515625" style="69" customWidth="1"/>
    <col min="13" max="13" width="8.28515625" style="69" customWidth="1"/>
    <col min="14" max="14" width="10.28515625" style="69" customWidth="1"/>
    <col min="15" max="15" width="10" style="69" customWidth="1"/>
    <col min="16" max="16" width="0.5703125" style="69" customWidth="1"/>
    <col min="17" max="17" width="13.7109375" style="69" customWidth="1"/>
    <col min="18" max="18" width="14.140625" style="69" customWidth="1"/>
    <col min="19" max="19" width="9.140625" style="69" customWidth="1"/>
    <col min="20" max="20" width="36.5703125" style="69" customWidth="1"/>
    <col min="21" max="16384" width="9.140625" style="69"/>
  </cols>
  <sheetData>
    <row r="1" spans="1:18">
      <c r="A1" s="210" t="str">
        <f>'[1] งบแสดงฐานะการเงิน  '!A1:E1</f>
        <v>เทศบาลตำบลอากาศอำนวย  อำเภออากาศอำนวย  จังหวัดสกลนคร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68"/>
    </row>
    <row r="2" spans="1:18">
      <c r="A2" s="210" t="s">
        <v>61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68"/>
    </row>
    <row r="3" spans="1:18">
      <c r="A3" s="211" t="s">
        <v>114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70"/>
    </row>
    <row r="4" spans="1:18">
      <c r="A4" s="208" t="s">
        <v>0</v>
      </c>
      <c r="B4" s="208" t="s">
        <v>1</v>
      </c>
      <c r="C4" s="208" t="s">
        <v>2</v>
      </c>
      <c r="D4" s="208" t="s">
        <v>68</v>
      </c>
      <c r="E4" s="71" t="s">
        <v>69</v>
      </c>
      <c r="F4" s="208" t="s">
        <v>3</v>
      </c>
      <c r="G4" s="208" t="s">
        <v>4</v>
      </c>
      <c r="H4" s="208" t="s">
        <v>29</v>
      </c>
      <c r="I4" s="208" t="s">
        <v>62</v>
      </c>
      <c r="J4" s="112" t="s">
        <v>96</v>
      </c>
      <c r="K4" s="71" t="s">
        <v>71</v>
      </c>
      <c r="L4" s="112" t="s">
        <v>98</v>
      </c>
      <c r="M4" s="208" t="s">
        <v>100</v>
      </c>
      <c r="N4" s="208" t="s">
        <v>101</v>
      </c>
      <c r="O4" s="208" t="s">
        <v>5</v>
      </c>
      <c r="P4" s="72"/>
    </row>
    <row r="5" spans="1:18">
      <c r="A5" s="209"/>
      <c r="B5" s="209"/>
      <c r="C5" s="209"/>
      <c r="D5" s="209"/>
      <c r="E5" s="73" t="s">
        <v>70</v>
      </c>
      <c r="F5" s="209"/>
      <c r="G5" s="209"/>
      <c r="H5" s="209"/>
      <c r="I5" s="209"/>
      <c r="J5" s="113" t="s">
        <v>97</v>
      </c>
      <c r="K5" s="73" t="s">
        <v>72</v>
      </c>
      <c r="L5" s="113" t="s">
        <v>99</v>
      </c>
      <c r="M5" s="209"/>
      <c r="N5" s="209"/>
      <c r="O5" s="209"/>
      <c r="P5" s="72"/>
    </row>
    <row r="6" spans="1:18" s="77" customFormat="1" ht="15.75" customHeight="1">
      <c r="A6" s="74" t="s">
        <v>6</v>
      </c>
      <c r="B6" s="75"/>
      <c r="C6" s="75"/>
      <c r="D6" s="75"/>
      <c r="E6" s="75"/>
      <c r="F6" s="75"/>
      <c r="G6" s="75"/>
      <c r="H6" s="76"/>
      <c r="I6" s="76"/>
      <c r="J6" s="76"/>
      <c r="K6" s="75"/>
      <c r="L6" s="75"/>
      <c r="M6" s="75"/>
      <c r="N6" s="75"/>
      <c r="O6" s="131"/>
    </row>
    <row r="7" spans="1:18" s="77" customFormat="1">
      <c r="A7" s="75" t="s">
        <v>5</v>
      </c>
      <c r="B7" s="120">
        <v>2233840</v>
      </c>
      <c r="C7" s="119">
        <f>SUM(D7:O7)</f>
        <v>2062701.98</v>
      </c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>
        <v>2062701.98</v>
      </c>
      <c r="P7" s="78"/>
      <c r="Q7" s="79">
        <f>SUM(D7:O7)</f>
        <v>2062701.98</v>
      </c>
    </row>
    <row r="8" spans="1:18" s="77" customFormat="1">
      <c r="A8" s="75" t="s">
        <v>115</v>
      </c>
      <c r="B8" s="119">
        <v>2848320</v>
      </c>
      <c r="C8" s="119">
        <f>SUM(D8:O8)</f>
        <v>2848320</v>
      </c>
      <c r="D8" s="120">
        <v>2848320</v>
      </c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78"/>
      <c r="Q8" s="79">
        <f t="shared" ref="Q8:Q20" si="0">SUM(D8:O8)</f>
        <v>2848320</v>
      </c>
    </row>
    <row r="9" spans="1:18" s="77" customFormat="1">
      <c r="A9" s="75" t="s">
        <v>116</v>
      </c>
      <c r="B9" s="119">
        <v>14621058</v>
      </c>
      <c r="C9" s="119">
        <f>SUM(D9:O9)</f>
        <v>13919639</v>
      </c>
      <c r="D9" s="120">
        <f>5780459+24387</f>
        <v>5804846</v>
      </c>
      <c r="E9" s="120">
        <v>493860</v>
      </c>
      <c r="F9" s="120">
        <f>4236760+9070</f>
        <v>4245830</v>
      </c>
      <c r="G9" s="120">
        <f>780060+42000</f>
        <v>822060</v>
      </c>
      <c r="H9" s="120">
        <v>406620</v>
      </c>
      <c r="I9" s="120">
        <v>220020</v>
      </c>
      <c r="J9" s="120">
        <v>241306</v>
      </c>
      <c r="K9" s="120">
        <v>493860</v>
      </c>
      <c r="L9" s="120">
        <v>1191237</v>
      </c>
      <c r="M9" s="120"/>
      <c r="N9" s="120"/>
      <c r="O9" s="120"/>
      <c r="P9" s="78"/>
      <c r="Q9" s="79">
        <f t="shared" si="0"/>
        <v>13919639</v>
      </c>
    </row>
    <row r="10" spans="1:18" s="77" customFormat="1">
      <c r="A10" s="75" t="s">
        <v>95</v>
      </c>
      <c r="B10" s="119">
        <v>690000</v>
      </c>
      <c r="C10" s="119">
        <f t="shared" ref="C10:C18" si="1">SUM(D10:O10)</f>
        <v>684450</v>
      </c>
      <c r="D10" s="120">
        <v>365070</v>
      </c>
      <c r="E10" s="120"/>
      <c r="F10" s="120"/>
      <c r="G10" s="120"/>
      <c r="H10" s="120"/>
      <c r="I10" s="120">
        <f>318430+950</f>
        <v>319380</v>
      </c>
      <c r="J10" s="120"/>
      <c r="K10" s="120"/>
      <c r="L10" s="120"/>
      <c r="M10" s="120"/>
      <c r="N10" s="120"/>
      <c r="O10" s="120"/>
      <c r="P10" s="78"/>
      <c r="Q10" s="79">
        <f>SUM(D10:O10)</f>
        <v>684450</v>
      </c>
      <c r="R10" s="79">
        <f>Q9+Q10+Q11</f>
        <v>20932566</v>
      </c>
    </row>
    <row r="11" spans="1:18" s="77" customFormat="1">
      <c r="A11" s="75" t="s">
        <v>7</v>
      </c>
      <c r="B11" s="120">
        <v>6672522</v>
      </c>
      <c r="C11" s="119">
        <f t="shared" si="1"/>
        <v>6328477</v>
      </c>
      <c r="D11" s="120">
        <f>1835610-365070</f>
        <v>1470540</v>
      </c>
      <c r="E11" s="120">
        <f>1981440-40620</f>
        <v>1940820</v>
      </c>
      <c r="F11" s="120">
        <v>1294150</v>
      </c>
      <c r="G11" s="120">
        <v>406020</v>
      </c>
      <c r="H11" s="120">
        <v>152907</v>
      </c>
      <c r="I11" s="120">
        <v>653520</v>
      </c>
      <c r="J11" s="120"/>
      <c r="K11" s="120"/>
      <c r="L11" s="120">
        <v>410520</v>
      </c>
      <c r="M11" s="120"/>
      <c r="N11" s="120"/>
      <c r="O11" s="120"/>
      <c r="P11" s="78"/>
      <c r="Q11" s="79">
        <f t="shared" si="0"/>
        <v>6328477</v>
      </c>
    </row>
    <row r="12" spans="1:18" s="77" customFormat="1">
      <c r="A12" s="75" t="s">
        <v>8</v>
      </c>
      <c r="B12" s="120">
        <v>558400</v>
      </c>
      <c r="C12" s="119">
        <f t="shared" si="1"/>
        <v>507052</v>
      </c>
      <c r="D12" s="120">
        <v>336452</v>
      </c>
      <c r="E12" s="120"/>
      <c r="F12" s="120">
        <v>3000</v>
      </c>
      <c r="G12" s="120">
        <v>139300</v>
      </c>
      <c r="H12" s="120">
        <v>12500</v>
      </c>
      <c r="I12" s="120"/>
      <c r="J12" s="120"/>
      <c r="K12" s="120"/>
      <c r="L12" s="120">
        <v>15800</v>
      </c>
      <c r="M12" s="120"/>
      <c r="N12" s="120"/>
      <c r="O12" s="120"/>
      <c r="P12" s="78"/>
      <c r="Q12" s="79">
        <f t="shared" si="0"/>
        <v>507052</v>
      </c>
    </row>
    <row r="13" spans="1:18" s="77" customFormat="1">
      <c r="A13" s="75" t="s">
        <v>9</v>
      </c>
      <c r="B13" s="120">
        <v>12599040</v>
      </c>
      <c r="C13" s="119">
        <f t="shared" si="1"/>
        <v>11241576.799999999</v>
      </c>
      <c r="D13" s="120">
        <v>1116819.68</v>
      </c>
      <c r="E13" s="120">
        <v>62370</v>
      </c>
      <c r="F13" s="120">
        <v>3589098</v>
      </c>
      <c r="G13" s="120">
        <v>261420.55</v>
      </c>
      <c r="H13" s="120">
        <v>66740</v>
      </c>
      <c r="I13" s="120">
        <v>2413577</v>
      </c>
      <c r="J13" s="120">
        <v>539144</v>
      </c>
      <c r="K13" s="120">
        <v>2060363.57</v>
      </c>
      <c r="L13" s="120">
        <v>797844</v>
      </c>
      <c r="M13" s="120"/>
      <c r="N13" s="120">
        <v>334200</v>
      </c>
      <c r="O13" s="120"/>
      <c r="P13" s="78"/>
      <c r="Q13" s="79">
        <f t="shared" si="0"/>
        <v>11241576.799999999</v>
      </c>
      <c r="R13" s="79">
        <f>C13-Q13</f>
        <v>0</v>
      </c>
    </row>
    <row r="14" spans="1:18" s="77" customFormat="1">
      <c r="A14" s="75" t="s">
        <v>10</v>
      </c>
      <c r="B14" s="120">
        <v>6145820</v>
      </c>
      <c r="C14" s="119">
        <f t="shared" si="1"/>
        <v>5752637.2400000002</v>
      </c>
      <c r="D14" s="120">
        <v>764358</v>
      </c>
      <c r="E14" s="120">
        <v>106840</v>
      </c>
      <c r="F14" s="120">
        <v>3623602.56</v>
      </c>
      <c r="G14" s="120">
        <v>48370</v>
      </c>
      <c r="H14" s="120"/>
      <c r="I14" s="120">
        <v>405546.68</v>
      </c>
      <c r="J14" s="120">
        <v>32720</v>
      </c>
      <c r="K14" s="120"/>
      <c r="L14" s="120">
        <v>743130</v>
      </c>
      <c r="M14" s="120">
        <v>28070</v>
      </c>
      <c r="N14" s="120"/>
      <c r="O14" s="120"/>
      <c r="P14" s="78"/>
      <c r="Q14" s="79">
        <f t="shared" si="0"/>
        <v>5752637.2400000002</v>
      </c>
    </row>
    <row r="15" spans="1:18" s="77" customFormat="1">
      <c r="A15" s="75" t="s">
        <v>11</v>
      </c>
      <c r="B15" s="120">
        <v>1412000</v>
      </c>
      <c r="C15" s="119">
        <f t="shared" si="1"/>
        <v>1252838.47</v>
      </c>
      <c r="D15" s="120">
        <v>758417.7</v>
      </c>
      <c r="E15" s="120"/>
      <c r="F15" s="120">
        <v>160976.54</v>
      </c>
      <c r="G15" s="120"/>
      <c r="H15" s="120"/>
      <c r="I15" s="120">
        <v>38827.300000000003</v>
      </c>
      <c r="J15" s="120"/>
      <c r="K15" s="120"/>
      <c r="L15" s="120"/>
      <c r="M15" s="120"/>
      <c r="N15" s="120">
        <v>294616.93</v>
      </c>
      <c r="O15" s="120"/>
      <c r="P15" s="78"/>
      <c r="Q15" s="79">
        <f>SUM(D15:O15)</f>
        <v>1252838.47</v>
      </c>
    </row>
    <row r="16" spans="1:18" s="77" customFormat="1">
      <c r="A16" s="75" t="s">
        <v>63</v>
      </c>
      <c r="B16" s="120">
        <v>6851000</v>
      </c>
      <c r="C16" s="119">
        <f t="shared" si="1"/>
        <v>6709405.8799999999</v>
      </c>
      <c r="D16" s="120"/>
      <c r="E16" s="120"/>
      <c r="F16" s="120">
        <v>5536000</v>
      </c>
      <c r="G16" s="120">
        <v>131750</v>
      </c>
      <c r="H16" s="120"/>
      <c r="I16" s="120">
        <v>532155.88</v>
      </c>
      <c r="J16" s="120"/>
      <c r="K16" s="120">
        <v>509500</v>
      </c>
      <c r="L16" s="120"/>
      <c r="M16" s="120"/>
      <c r="N16" s="120"/>
      <c r="O16" s="120"/>
      <c r="P16" s="78"/>
      <c r="Q16" s="79">
        <f>SUM(D16:O16)</f>
        <v>6709405.8799999999</v>
      </c>
    </row>
    <row r="17" spans="1:18" s="77" customFormat="1">
      <c r="A17" s="75" t="s">
        <v>64</v>
      </c>
      <c r="B17" s="120">
        <v>1709600</v>
      </c>
      <c r="C17" s="119">
        <f t="shared" si="1"/>
        <v>1604900</v>
      </c>
      <c r="D17" s="120">
        <v>513400</v>
      </c>
      <c r="E17" s="120">
        <v>343800</v>
      </c>
      <c r="F17" s="120">
        <v>316700</v>
      </c>
      <c r="G17" s="120"/>
      <c r="H17" s="120"/>
      <c r="I17" s="120">
        <v>43000</v>
      </c>
      <c r="J17" s="120">
        <v>68000</v>
      </c>
      <c r="K17" s="120"/>
      <c r="L17" s="120"/>
      <c r="M17" s="120"/>
      <c r="N17" s="120">
        <v>320000</v>
      </c>
      <c r="O17" s="120"/>
      <c r="P17" s="78"/>
      <c r="Q17" s="79">
        <f t="shared" si="0"/>
        <v>1604900</v>
      </c>
    </row>
    <row r="18" spans="1:18" s="77" customFormat="1">
      <c r="A18" s="75" t="s">
        <v>73</v>
      </c>
      <c r="B18" s="121">
        <v>6800400</v>
      </c>
      <c r="C18" s="119">
        <f t="shared" si="1"/>
        <v>6734400</v>
      </c>
      <c r="D18" s="120"/>
      <c r="E18" s="120"/>
      <c r="F18" s="120">
        <v>332000</v>
      </c>
      <c r="G18" s="120"/>
      <c r="H18" s="120"/>
      <c r="I18" s="120"/>
      <c r="J18" s="120"/>
      <c r="K18" s="120"/>
      <c r="L18" s="120">
        <f>6194400+208000</f>
        <v>6402400</v>
      </c>
      <c r="M18" s="120"/>
      <c r="N18" s="120"/>
      <c r="O18" s="120"/>
      <c r="P18" s="78"/>
      <c r="Q18" s="79">
        <f t="shared" si="0"/>
        <v>6734400</v>
      </c>
    </row>
    <row r="19" spans="1:18" s="83" customFormat="1">
      <c r="A19" s="80" t="s">
        <v>2</v>
      </c>
      <c r="B19" s="122">
        <f>SUM(B7:B18)</f>
        <v>63142000</v>
      </c>
      <c r="C19" s="122">
        <f>SUM(C7:C18)</f>
        <v>59646398.370000005</v>
      </c>
      <c r="D19" s="122">
        <f t="shared" ref="D19:O19" si="2">SUM(D8:D18)</f>
        <v>13978223.379999999</v>
      </c>
      <c r="E19" s="122">
        <f t="shared" si="2"/>
        <v>2947690</v>
      </c>
      <c r="F19" s="122">
        <f t="shared" si="2"/>
        <v>19101357.100000001</v>
      </c>
      <c r="G19" s="122">
        <f t="shared" si="2"/>
        <v>1808920.55</v>
      </c>
      <c r="H19" s="122">
        <f t="shared" si="2"/>
        <v>638767</v>
      </c>
      <c r="I19" s="122">
        <f t="shared" si="2"/>
        <v>4626026.8600000003</v>
      </c>
      <c r="J19" s="122">
        <f t="shared" si="2"/>
        <v>881170</v>
      </c>
      <c r="K19" s="122">
        <f t="shared" si="2"/>
        <v>3063723.5700000003</v>
      </c>
      <c r="L19" s="122">
        <f t="shared" si="2"/>
        <v>9560931</v>
      </c>
      <c r="M19" s="122">
        <f t="shared" si="2"/>
        <v>28070</v>
      </c>
      <c r="N19" s="122">
        <f t="shared" si="2"/>
        <v>948816.92999999993</v>
      </c>
      <c r="O19" s="122">
        <f t="shared" si="2"/>
        <v>0</v>
      </c>
      <c r="P19" s="81"/>
      <c r="Q19" s="82">
        <f>SUM(D19:O19)</f>
        <v>57583696.390000001</v>
      </c>
      <c r="R19" s="82">
        <f>C19-Q19</f>
        <v>2062701.9800000042</v>
      </c>
    </row>
    <row r="20" spans="1:18" s="77" customFormat="1">
      <c r="A20" s="75" t="s">
        <v>51</v>
      </c>
      <c r="B20" s="119"/>
      <c r="C20" s="119">
        <f>SUM(D20:O20)</f>
        <v>20442399</v>
      </c>
      <c r="D20" s="120"/>
      <c r="E20" s="120"/>
      <c r="F20" s="120">
        <f>683644+82890+1660265-93250+443500+4453940-1100000+1315143</f>
        <v>7446132</v>
      </c>
      <c r="G20" s="120"/>
      <c r="H20" s="120"/>
      <c r="I20" s="120"/>
      <c r="J20" s="120">
        <f>93250+14</f>
        <v>93264</v>
      </c>
      <c r="K20" s="120"/>
      <c r="L20" s="120">
        <f>1100000+25512</f>
        <v>1125512</v>
      </c>
      <c r="M20" s="120"/>
      <c r="N20" s="120"/>
      <c r="O20" s="120">
        <v>11777491</v>
      </c>
      <c r="P20" s="78"/>
      <c r="Q20" s="79">
        <f t="shared" si="0"/>
        <v>20442399</v>
      </c>
    </row>
    <row r="21" spans="1:18" s="77" customFormat="1" ht="19.5" thickBot="1">
      <c r="A21" s="84" t="s">
        <v>66</v>
      </c>
      <c r="B21" s="123">
        <f>SUM(B19:B20)</f>
        <v>63142000</v>
      </c>
      <c r="C21" s="123">
        <f>SUM(C19:C20)</f>
        <v>80088797.370000005</v>
      </c>
      <c r="D21" s="123">
        <f t="shared" ref="D21:O21" si="3">SUM(D19:D20)</f>
        <v>13978223.379999999</v>
      </c>
      <c r="E21" s="123">
        <f t="shared" si="3"/>
        <v>2947690</v>
      </c>
      <c r="F21" s="123">
        <f t="shared" si="3"/>
        <v>26547489.100000001</v>
      </c>
      <c r="G21" s="123">
        <f t="shared" si="3"/>
        <v>1808920.55</v>
      </c>
      <c r="H21" s="123">
        <f t="shared" si="3"/>
        <v>638767</v>
      </c>
      <c r="I21" s="123">
        <f t="shared" si="3"/>
        <v>4626026.8600000003</v>
      </c>
      <c r="J21" s="123">
        <f t="shared" si="3"/>
        <v>974434</v>
      </c>
      <c r="K21" s="123">
        <f t="shared" si="3"/>
        <v>3063723.5700000003</v>
      </c>
      <c r="L21" s="123">
        <f t="shared" si="3"/>
        <v>10686443</v>
      </c>
      <c r="M21" s="123">
        <f t="shared" si="3"/>
        <v>28070</v>
      </c>
      <c r="N21" s="123">
        <f t="shared" si="3"/>
        <v>948816.92999999993</v>
      </c>
      <c r="O21" s="123">
        <f t="shared" si="3"/>
        <v>11777491</v>
      </c>
      <c r="P21" s="85"/>
      <c r="Q21" s="86">
        <f>SUM(D21:O21)</f>
        <v>78026095.390000001</v>
      </c>
    </row>
    <row r="22" spans="1:18" s="77" customFormat="1" ht="15.75" customHeight="1" thickTop="1">
      <c r="A22" s="74" t="s">
        <v>12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81"/>
    </row>
    <row r="23" spans="1:18" s="77" customFormat="1">
      <c r="A23" s="75" t="s">
        <v>13</v>
      </c>
      <c r="B23" s="124">
        <v>1078000</v>
      </c>
      <c r="C23" s="119">
        <v>1208608.54</v>
      </c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81"/>
    </row>
    <row r="24" spans="1:18" s="77" customFormat="1">
      <c r="A24" s="75" t="s">
        <v>65</v>
      </c>
      <c r="B24" s="119">
        <v>398500</v>
      </c>
      <c r="C24" s="119">
        <v>457781</v>
      </c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81"/>
    </row>
    <row r="25" spans="1:18" s="77" customFormat="1">
      <c r="A25" s="75" t="s">
        <v>14</v>
      </c>
      <c r="B25" s="119">
        <v>3279000</v>
      </c>
      <c r="C25" s="119">
        <v>3596850.04</v>
      </c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81"/>
    </row>
    <row r="26" spans="1:18" s="77" customFormat="1">
      <c r="A26" s="75" t="s">
        <v>15</v>
      </c>
      <c r="B26" s="119">
        <v>96000</v>
      </c>
      <c r="C26" s="119">
        <v>324472.5</v>
      </c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81"/>
    </row>
    <row r="27" spans="1:18" s="77" customFormat="1">
      <c r="A27" s="75" t="s">
        <v>16</v>
      </c>
      <c r="B27" s="119">
        <v>29187000</v>
      </c>
      <c r="C27" s="119">
        <v>30513212.420000002</v>
      </c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81"/>
    </row>
    <row r="28" spans="1:18" s="77" customFormat="1">
      <c r="A28" s="75" t="s">
        <v>17</v>
      </c>
      <c r="B28" s="119">
        <v>29111500</v>
      </c>
      <c r="C28" s="119">
        <v>28398636</v>
      </c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81"/>
    </row>
    <row r="29" spans="1:18" s="83" customFormat="1">
      <c r="A29" s="80" t="s">
        <v>2</v>
      </c>
      <c r="B29" s="122">
        <f>SUM(B23:B28)</f>
        <v>63150000</v>
      </c>
      <c r="C29" s="122">
        <f>SUM(C23:C28)</f>
        <v>64499560.5</v>
      </c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81"/>
    </row>
    <row r="30" spans="1:18" s="77" customFormat="1" ht="16.5" customHeight="1">
      <c r="A30" s="87" t="s">
        <v>51</v>
      </c>
      <c r="B30" s="125"/>
      <c r="C30" s="125">
        <f>20442399</f>
        <v>20442399</v>
      </c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81"/>
    </row>
    <row r="31" spans="1:18" ht="19.5" thickBot="1">
      <c r="A31" s="84" t="s">
        <v>67</v>
      </c>
      <c r="B31" s="123">
        <f>SUM(B29:B30)</f>
        <v>63150000</v>
      </c>
      <c r="C31" s="123">
        <f>SUM(C29:C30)</f>
        <v>84941959.5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81"/>
    </row>
    <row r="32" spans="1:18" ht="20.25" thickTop="1" thickBot="1">
      <c r="A32" s="88" t="s">
        <v>31</v>
      </c>
      <c r="B32" s="116"/>
      <c r="C32" s="117">
        <f>SUM(C31-C21)</f>
        <v>4853162.1299999952</v>
      </c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89"/>
    </row>
    <row r="33" spans="3:6" ht="19.5" thickTop="1">
      <c r="C33" s="90"/>
    </row>
    <row r="36" spans="3:6">
      <c r="F36" s="171">
        <f>C8+C9+C10+C11+C12+C13+C14+C15</f>
        <v>42534990.509999998</v>
      </c>
    </row>
    <row r="37" spans="3:6">
      <c r="F37" s="170">
        <f>C17+C18</f>
        <v>8339300</v>
      </c>
    </row>
  </sheetData>
  <mergeCells count="14">
    <mergeCell ref="C4:C5"/>
    <mergeCell ref="F4:F5"/>
    <mergeCell ref="H4:H5"/>
    <mergeCell ref="M4:M5"/>
    <mergeCell ref="N4:N5"/>
    <mergeCell ref="G4:G5"/>
    <mergeCell ref="I4:I5"/>
    <mergeCell ref="D4:D5"/>
    <mergeCell ref="O4:O5"/>
    <mergeCell ref="A1:O1"/>
    <mergeCell ref="A2:O2"/>
    <mergeCell ref="A3:O3"/>
    <mergeCell ref="A4:A5"/>
    <mergeCell ref="B4:B5"/>
  </mergeCells>
  <pageMargins left="0.23622047244094491" right="0" top="0.70866141732283472" bottom="0.15748031496062992" header="0.11811023622047245" footer="0.15748031496062992"/>
  <pageSetup paperSize="9" scale="8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</sheetPr>
  <dimension ref="A1:J62"/>
  <sheetViews>
    <sheetView tabSelected="1" workbookViewId="0">
      <selection activeCell="C3" sqref="C3"/>
    </sheetView>
  </sheetViews>
  <sheetFormatPr defaultColWidth="10.42578125" defaultRowHeight="20.25" customHeight="1"/>
  <cols>
    <col min="1" max="1" width="4.5703125" style="56" customWidth="1"/>
    <col min="2" max="2" width="69.28515625" style="56" customWidth="1"/>
    <col min="3" max="3" width="16.28515625" style="91" customWidth="1"/>
    <col min="4" max="5" width="10.42578125" style="56"/>
    <col min="6" max="6" width="20" style="56" customWidth="1"/>
    <col min="7" max="7" width="3" style="56" customWidth="1"/>
    <col min="8" max="8" width="8.140625" style="56" customWidth="1"/>
    <col min="9" max="9" width="6.42578125" style="56" customWidth="1"/>
    <col min="10" max="10" width="14.28515625" style="56" customWidth="1"/>
    <col min="11" max="16384" width="10.42578125" style="56"/>
  </cols>
  <sheetData>
    <row r="1" spans="1:10" ht="24">
      <c r="A1" s="151" t="s">
        <v>274</v>
      </c>
      <c r="B1" s="151"/>
      <c r="C1" s="96" t="s">
        <v>52</v>
      </c>
      <c r="D1" s="151"/>
      <c r="E1" s="151"/>
      <c r="F1" s="151"/>
      <c r="G1" s="151"/>
      <c r="H1" s="151"/>
      <c r="I1" s="151"/>
      <c r="J1" s="151"/>
    </row>
    <row r="2" spans="1:10" ht="24">
      <c r="A2" s="165" t="s">
        <v>271</v>
      </c>
      <c r="B2" s="166"/>
      <c r="C2" s="166"/>
      <c r="D2" s="164"/>
      <c r="E2" s="67"/>
      <c r="F2" s="67"/>
      <c r="G2" s="67"/>
      <c r="H2" s="67"/>
      <c r="I2" s="67"/>
      <c r="J2" s="67"/>
    </row>
    <row r="3" spans="1:10" ht="24">
      <c r="A3" s="151"/>
      <c r="B3" s="151"/>
      <c r="C3" s="168" t="s">
        <v>272</v>
      </c>
      <c r="D3" s="151"/>
      <c r="E3" s="151"/>
      <c r="F3" s="151"/>
      <c r="G3" s="151"/>
      <c r="H3" s="151"/>
      <c r="I3" s="151"/>
      <c r="J3" s="151"/>
    </row>
    <row r="4" spans="1:10" ht="24">
      <c r="A4" s="94" t="s">
        <v>273</v>
      </c>
      <c r="B4" s="67"/>
      <c r="D4" s="67"/>
      <c r="E4" s="67"/>
      <c r="F4" s="67"/>
      <c r="G4" s="67"/>
      <c r="H4" s="67"/>
      <c r="I4" s="67"/>
      <c r="J4" s="67"/>
    </row>
    <row r="5" spans="1:10" ht="24">
      <c r="A5" s="57">
        <v>1</v>
      </c>
      <c r="B5" s="7" t="s">
        <v>170</v>
      </c>
      <c r="C5" s="16">
        <v>38000</v>
      </c>
      <c r="D5" s="114"/>
      <c r="E5" s="114"/>
      <c r="F5" s="114"/>
      <c r="G5" s="114"/>
      <c r="H5" s="114"/>
      <c r="I5" s="114"/>
      <c r="J5" s="114"/>
    </row>
    <row r="6" spans="1:10" ht="24">
      <c r="A6" s="57">
        <v>2</v>
      </c>
      <c r="B6" s="7" t="s">
        <v>74</v>
      </c>
      <c r="C6" s="15">
        <f>30000+99000+33000</f>
        <v>162000</v>
      </c>
      <c r="D6" s="114"/>
      <c r="E6" s="114"/>
      <c r="F6" s="114"/>
      <c r="G6" s="114"/>
      <c r="H6" s="114"/>
      <c r="I6" s="114"/>
      <c r="J6" s="114"/>
    </row>
    <row r="7" spans="1:10" ht="24">
      <c r="A7" s="57">
        <v>3</v>
      </c>
      <c r="B7" s="7" t="s">
        <v>177</v>
      </c>
      <c r="C7" s="15">
        <f>60000+48000</f>
        <v>108000</v>
      </c>
      <c r="D7" s="114"/>
      <c r="E7" s="114"/>
      <c r="F7" s="114"/>
      <c r="G7" s="114"/>
      <c r="H7" s="114"/>
      <c r="I7" s="114"/>
      <c r="J7" s="114"/>
    </row>
    <row r="8" spans="1:10" ht="24">
      <c r="A8" s="57">
        <v>4</v>
      </c>
      <c r="B8" s="7" t="s">
        <v>174</v>
      </c>
      <c r="C8" s="15">
        <v>10000</v>
      </c>
      <c r="D8" s="114"/>
      <c r="E8" s="114"/>
      <c r="F8" s="114"/>
      <c r="G8" s="114"/>
      <c r="H8" s="114"/>
      <c r="I8" s="114"/>
      <c r="J8" s="114"/>
    </row>
    <row r="9" spans="1:10" ht="24">
      <c r="A9" s="57">
        <v>5</v>
      </c>
      <c r="B9" s="7" t="s">
        <v>171</v>
      </c>
      <c r="C9" s="15">
        <f>11400+4400</f>
        <v>15800</v>
      </c>
      <c r="D9" s="114"/>
      <c r="E9" s="114"/>
      <c r="F9" s="114"/>
      <c r="G9" s="114"/>
      <c r="H9" s="114"/>
      <c r="I9" s="114"/>
      <c r="J9" s="114"/>
    </row>
    <row r="10" spans="1:10" ht="24">
      <c r="A10" s="57">
        <v>6</v>
      </c>
      <c r="B10" s="7" t="s">
        <v>176</v>
      </c>
      <c r="C10" s="15">
        <v>87000</v>
      </c>
      <c r="D10" s="114"/>
      <c r="E10" s="114"/>
      <c r="F10" s="114"/>
      <c r="G10" s="114"/>
      <c r="H10" s="114"/>
      <c r="I10" s="114"/>
      <c r="J10" s="114"/>
    </row>
    <row r="11" spans="1:10" ht="24">
      <c r="A11" s="57">
        <v>7</v>
      </c>
      <c r="B11" s="7" t="s">
        <v>175</v>
      </c>
      <c r="C11" s="15">
        <v>19000</v>
      </c>
      <c r="G11" s="213"/>
      <c r="H11" s="213"/>
      <c r="I11" s="213"/>
      <c r="J11" s="58"/>
    </row>
    <row r="12" spans="1:10" ht="24">
      <c r="A12" s="57">
        <v>8</v>
      </c>
      <c r="B12" s="7" t="s">
        <v>179</v>
      </c>
      <c r="C12" s="15">
        <v>9000</v>
      </c>
      <c r="G12" s="132"/>
      <c r="H12" s="132"/>
      <c r="I12" s="132"/>
      <c r="J12" s="58"/>
    </row>
    <row r="13" spans="1:10" ht="24">
      <c r="A13" s="57">
        <v>9</v>
      </c>
      <c r="B13" s="7" t="s">
        <v>178</v>
      </c>
      <c r="C13" s="15">
        <v>3800</v>
      </c>
      <c r="G13" s="132"/>
      <c r="H13" s="132"/>
      <c r="I13" s="132"/>
      <c r="J13" s="58"/>
    </row>
    <row r="14" spans="1:10" ht="24">
      <c r="A14" s="57">
        <v>10</v>
      </c>
      <c r="B14" s="7" t="s">
        <v>180</v>
      </c>
      <c r="C14" s="15">
        <v>88000</v>
      </c>
      <c r="G14" s="132"/>
      <c r="H14" s="132"/>
      <c r="I14" s="132"/>
      <c r="J14" s="58"/>
    </row>
    <row r="15" spans="1:10" ht="24">
      <c r="A15" s="57">
        <v>11</v>
      </c>
      <c r="B15" s="7" t="s">
        <v>181</v>
      </c>
      <c r="C15" s="15">
        <v>19000</v>
      </c>
      <c r="G15" s="132"/>
      <c r="H15" s="132"/>
      <c r="I15" s="132"/>
      <c r="J15" s="58"/>
    </row>
    <row r="16" spans="1:10" ht="24">
      <c r="A16" s="57">
        <v>12</v>
      </c>
      <c r="B16" s="7" t="s">
        <v>182</v>
      </c>
      <c r="C16" s="15">
        <v>33000</v>
      </c>
      <c r="G16" s="132"/>
      <c r="H16" s="132"/>
      <c r="I16" s="132"/>
      <c r="J16" s="58"/>
    </row>
    <row r="17" spans="1:10" ht="24">
      <c r="A17" s="57">
        <v>13</v>
      </c>
      <c r="B17" s="7" t="s">
        <v>178</v>
      </c>
      <c r="C17" s="15">
        <v>7200</v>
      </c>
      <c r="G17" s="132"/>
      <c r="H17" s="132"/>
      <c r="I17" s="132"/>
      <c r="J17" s="58"/>
    </row>
    <row r="18" spans="1:10" ht="24">
      <c r="A18" s="57">
        <v>14</v>
      </c>
      <c r="B18" s="7" t="s">
        <v>183</v>
      </c>
      <c r="C18" s="15">
        <v>12000</v>
      </c>
      <c r="G18" s="132"/>
      <c r="H18" s="132"/>
      <c r="I18" s="132"/>
      <c r="J18" s="58"/>
    </row>
    <row r="19" spans="1:10" ht="24">
      <c r="A19" s="57">
        <v>15</v>
      </c>
      <c r="B19" s="7" t="s">
        <v>184</v>
      </c>
      <c r="C19" s="15">
        <v>8900</v>
      </c>
      <c r="G19" s="132"/>
      <c r="H19" s="132"/>
      <c r="I19" s="132"/>
      <c r="J19" s="58"/>
    </row>
    <row r="20" spans="1:10" ht="24">
      <c r="A20" s="57">
        <v>16</v>
      </c>
      <c r="B20" s="7" t="s">
        <v>185</v>
      </c>
      <c r="C20" s="15">
        <v>39000</v>
      </c>
      <c r="G20" s="132"/>
      <c r="H20" s="132"/>
      <c r="I20" s="132"/>
      <c r="J20" s="58"/>
    </row>
    <row r="21" spans="1:10" ht="24">
      <c r="A21" s="57">
        <v>17</v>
      </c>
      <c r="B21" s="7" t="s">
        <v>186</v>
      </c>
      <c r="C21" s="15">
        <v>18000</v>
      </c>
      <c r="G21" s="132"/>
      <c r="H21" s="132"/>
      <c r="I21" s="132"/>
      <c r="J21" s="58"/>
    </row>
    <row r="22" spans="1:10" ht="24">
      <c r="A22" s="57">
        <v>18</v>
      </c>
      <c r="B22" s="7" t="s">
        <v>172</v>
      </c>
      <c r="C22" s="15">
        <v>22000</v>
      </c>
      <c r="G22" s="132"/>
      <c r="H22" s="132"/>
      <c r="I22" s="132"/>
      <c r="J22" s="58"/>
    </row>
    <row r="23" spans="1:10" ht="24">
      <c r="A23" s="57">
        <v>19</v>
      </c>
      <c r="B23" s="7" t="s">
        <v>173</v>
      </c>
      <c r="C23" s="15">
        <v>8600</v>
      </c>
      <c r="G23" s="132"/>
      <c r="H23" s="132"/>
      <c r="I23" s="132"/>
      <c r="J23" s="58"/>
    </row>
    <row r="24" spans="1:10" ht="24">
      <c r="A24" s="57">
        <v>20</v>
      </c>
      <c r="B24" s="7" t="s">
        <v>187</v>
      </c>
      <c r="C24" s="15">
        <v>24000</v>
      </c>
      <c r="G24" s="132"/>
      <c r="H24" s="132"/>
      <c r="I24" s="132"/>
      <c r="J24" s="58"/>
    </row>
    <row r="25" spans="1:10" ht="24">
      <c r="A25" s="57">
        <v>21</v>
      </c>
      <c r="B25" s="7" t="s">
        <v>188</v>
      </c>
      <c r="C25" s="15">
        <v>99000</v>
      </c>
      <c r="G25" s="132"/>
      <c r="H25" s="132"/>
      <c r="I25" s="132"/>
      <c r="J25" s="58"/>
    </row>
    <row r="26" spans="1:10" ht="24">
      <c r="A26" s="57">
        <v>22</v>
      </c>
      <c r="B26" s="7" t="s">
        <v>189</v>
      </c>
      <c r="C26" s="15">
        <v>96000</v>
      </c>
      <c r="G26" s="132"/>
      <c r="H26" s="132"/>
      <c r="I26" s="132"/>
      <c r="J26" s="58"/>
    </row>
    <row r="27" spans="1:10" ht="24">
      <c r="A27" s="57">
        <v>23</v>
      </c>
      <c r="B27" s="7" t="s">
        <v>190</v>
      </c>
      <c r="C27" s="15">
        <v>34000</v>
      </c>
      <c r="G27" s="132"/>
      <c r="H27" s="132"/>
      <c r="I27" s="132"/>
      <c r="J27" s="58"/>
    </row>
    <row r="28" spans="1:10" ht="24">
      <c r="A28" s="57">
        <v>24</v>
      </c>
      <c r="B28" s="7" t="s">
        <v>191</v>
      </c>
      <c r="C28" s="15">
        <v>6000</v>
      </c>
      <c r="G28" s="132"/>
      <c r="H28" s="132"/>
      <c r="I28" s="132"/>
      <c r="J28" s="58"/>
    </row>
    <row r="29" spans="1:10" ht="24">
      <c r="A29" s="57">
        <v>25</v>
      </c>
      <c r="B29" s="7" t="s">
        <v>198</v>
      </c>
      <c r="C29" s="15">
        <v>148800</v>
      </c>
      <c r="G29" s="132"/>
      <c r="H29" s="132"/>
      <c r="I29" s="132"/>
      <c r="J29" s="58"/>
    </row>
    <row r="30" spans="1:10" ht="24">
      <c r="A30" s="57">
        <v>26</v>
      </c>
      <c r="B30" s="7" t="s">
        <v>199</v>
      </c>
      <c r="C30" s="15">
        <v>39900</v>
      </c>
      <c r="G30" s="132"/>
      <c r="H30" s="132"/>
      <c r="I30" s="132"/>
      <c r="J30" s="58"/>
    </row>
    <row r="31" spans="1:10" ht="24">
      <c r="A31" s="57">
        <v>27</v>
      </c>
      <c r="B31" s="17" t="s">
        <v>192</v>
      </c>
      <c r="C31" s="15">
        <v>24000</v>
      </c>
      <c r="G31" s="132"/>
      <c r="H31" s="132"/>
      <c r="I31" s="132"/>
      <c r="J31" s="58"/>
    </row>
    <row r="32" spans="1:10" ht="24">
      <c r="A32" s="57">
        <v>28</v>
      </c>
      <c r="B32" s="7" t="s">
        <v>193</v>
      </c>
      <c r="C32" s="15">
        <v>24000</v>
      </c>
      <c r="G32" s="132"/>
      <c r="H32" s="132"/>
      <c r="I32" s="132"/>
      <c r="J32" s="58"/>
    </row>
    <row r="33" spans="1:10" ht="24">
      <c r="A33" s="57">
        <v>29</v>
      </c>
      <c r="B33" s="7" t="s">
        <v>194</v>
      </c>
      <c r="C33" s="15">
        <v>25400</v>
      </c>
      <c r="G33" s="132"/>
      <c r="H33" s="132"/>
      <c r="I33" s="132"/>
      <c r="J33" s="58"/>
    </row>
    <row r="34" spans="1:10" ht="24">
      <c r="A34" s="57">
        <v>30</v>
      </c>
      <c r="B34" s="7" t="s">
        <v>195</v>
      </c>
      <c r="C34" s="15">
        <v>21900</v>
      </c>
      <c r="G34" s="132"/>
      <c r="H34" s="132"/>
      <c r="I34" s="132"/>
      <c r="J34" s="58"/>
    </row>
    <row r="35" spans="1:10" ht="24">
      <c r="A35" s="57">
        <v>31</v>
      </c>
      <c r="B35" s="7" t="s">
        <v>196</v>
      </c>
      <c r="C35" s="15">
        <v>33600</v>
      </c>
      <c r="G35" s="132"/>
      <c r="H35" s="132"/>
      <c r="I35" s="132"/>
      <c r="J35" s="58"/>
    </row>
    <row r="36" spans="1:10" ht="24">
      <c r="A36" s="57">
        <v>32</v>
      </c>
      <c r="B36" s="7" t="s">
        <v>197</v>
      </c>
      <c r="C36" s="15">
        <v>320000</v>
      </c>
      <c r="G36" s="132"/>
      <c r="H36" s="132"/>
      <c r="I36" s="132"/>
      <c r="J36" s="58"/>
    </row>
    <row r="37" spans="1:10" ht="24.75" thickBot="1">
      <c r="A37" s="212" t="s">
        <v>2</v>
      </c>
      <c r="B37" s="212"/>
      <c r="C37" s="59">
        <f>SUM(C5:C36)</f>
        <v>1604900</v>
      </c>
      <c r="J37" s="58"/>
    </row>
    <row r="38" spans="1:10" ht="24.75" thickTop="1">
      <c r="B38" s="57"/>
      <c r="J38" s="58"/>
    </row>
    <row r="39" spans="1:10" ht="24">
      <c r="B39" s="57"/>
      <c r="C39" s="168" t="s">
        <v>53</v>
      </c>
      <c r="J39" s="58"/>
    </row>
    <row r="40" spans="1:10" ht="24">
      <c r="A40" s="62" t="s">
        <v>271</v>
      </c>
      <c r="B40" s="62"/>
      <c r="C40" s="62"/>
      <c r="D40" s="62"/>
      <c r="E40" s="64"/>
      <c r="J40" s="58"/>
    </row>
    <row r="41" spans="1:10" ht="24">
      <c r="A41" s="151"/>
      <c r="B41" s="151"/>
      <c r="C41" s="167" t="s">
        <v>272</v>
      </c>
      <c r="D41" s="151"/>
      <c r="E41" s="64"/>
      <c r="F41" s="67"/>
    </row>
    <row r="42" spans="1:10" ht="24">
      <c r="A42" s="214" t="s">
        <v>275</v>
      </c>
      <c r="B42" s="214"/>
      <c r="C42" s="214"/>
      <c r="D42" s="214"/>
      <c r="E42" s="64"/>
      <c r="H42" s="56" t="s">
        <v>18</v>
      </c>
    </row>
    <row r="43" spans="1:10" ht="24">
      <c r="A43" s="57">
        <v>1</v>
      </c>
      <c r="B43" s="7" t="s">
        <v>201</v>
      </c>
      <c r="C43" s="15">
        <v>44000</v>
      </c>
      <c r="D43" s="7"/>
    </row>
    <row r="44" spans="1:10" ht="24">
      <c r="A44" s="57">
        <v>2</v>
      </c>
      <c r="B44" s="7" t="s">
        <v>202</v>
      </c>
      <c r="C44" s="15">
        <v>46000</v>
      </c>
      <c r="D44" s="7"/>
    </row>
    <row r="45" spans="1:10" ht="24">
      <c r="A45" s="57">
        <v>3</v>
      </c>
      <c r="B45" s="7" t="s">
        <v>278</v>
      </c>
      <c r="C45" s="15">
        <v>140000</v>
      </c>
      <c r="D45" s="7"/>
    </row>
    <row r="46" spans="1:10" ht="24">
      <c r="A46" s="57">
        <v>4</v>
      </c>
      <c r="B46" s="7" t="s">
        <v>279</v>
      </c>
      <c r="C46" s="15">
        <v>160000</v>
      </c>
      <c r="D46" s="7"/>
    </row>
    <row r="47" spans="1:10" ht="24">
      <c r="A47" s="57">
        <v>5</v>
      </c>
      <c r="B47" s="7" t="s">
        <v>280</v>
      </c>
      <c r="C47" s="15">
        <v>86000</v>
      </c>
      <c r="D47" s="7"/>
    </row>
    <row r="48" spans="1:10" ht="24">
      <c r="A48" s="57">
        <v>6</v>
      </c>
      <c r="B48" s="7" t="s">
        <v>281</v>
      </c>
      <c r="C48" s="15">
        <v>276400</v>
      </c>
      <c r="D48" s="7"/>
    </row>
    <row r="49" spans="1:5" ht="24">
      <c r="A49" s="57">
        <v>7</v>
      </c>
      <c r="B49" s="7" t="s">
        <v>282</v>
      </c>
      <c r="C49" s="15">
        <v>51000</v>
      </c>
      <c r="D49" s="7"/>
    </row>
    <row r="50" spans="1:5" ht="24">
      <c r="A50" s="57">
        <v>8</v>
      </c>
      <c r="B50" s="7" t="s">
        <v>208</v>
      </c>
      <c r="C50" s="15">
        <v>962000</v>
      </c>
      <c r="D50" s="7"/>
    </row>
    <row r="51" spans="1:5" ht="24">
      <c r="A51" s="57">
        <v>9</v>
      </c>
      <c r="B51" s="7" t="s">
        <v>283</v>
      </c>
      <c r="C51" s="15">
        <v>42000</v>
      </c>
      <c r="D51" s="7"/>
    </row>
    <row r="52" spans="1:5" ht="24">
      <c r="A52" s="57">
        <v>10</v>
      </c>
      <c r="B52" s="7" t="s">
        <v>285</v>
      </c>
      <c r="C52" s="15">
        <v>49000</v>
      </c>
      <c r="D52" s="7"/>
    </row>
    <row r="53" spans="1:5" ht="24">
      <c r="A53" s="57">
        <v>11</v>
      </c>
      <c r="B53" s="7" t="s">
        <v>284</v>
      </c>
      <c r="C53" s="15">
        <v>230000</v>
      </c>
      <c r="D53" s="7"/>
    </row>
    <row r="54" spans="1:5" ht="24">
      <c r="A54" s="57">
        <v>12</v>
      </c>
      <c r="B54" s="15" t="s">
        <v>212</v>
      </c>
      <c r="C54" s="15">
        <v>1640000</v>
      </c>
      <c r="D54" s="7"/>
    </row>
    <row r="55" spans="1:5" ht="24">
      <c r="A55" s="57">
        <v>13</v>
      </c>
      <c r="B55" s="15" t="s">
        <v>213</v>
      </c>
      <c r="C55" s="15">
        <v>500000</v>
      </c>
      <c r="D55" s="7"/>
    </row>
    <row r="56" spans="1:5" ht="24">
      <c r="A56" s="57">
        <v>14</v>
      </c>
      <c r="B56" s="15" t="s">
        <v>277</v>
      </c>
      <c r="C56" s="15">
        <v>2100000</v>
      </c>
      <c r="D56" s="7"/>
    </row>
    <row r="57" spans="1:5" ht="24">
      <c r="A57" s="57"/>
      <c r="B57" s="7" t="s">
        <v>276</v>
      </c>
      <c r="C57" s="15"/>
      <c r="D57" s="7"/>
    </row>
    <row r="58" spans="1:5" ht="24">
      <c r="A58" s="57">
        <v>15</v>
      </c>
      <c r="B58" s="15" t="s">
        <v>164</v>
      </c>
      <c r="C58" s="15">
        <v>200000</v>
      </c>
      <c r="D58" s="7"/>
    </row>
    <row r="59" spans="1:5" ht="24">
      <c r="A59" s="57">
        <v>16</v>
      </c>
      <c r="B59" s="137" t="s">
        <v>286</v>
      </c>
      <c r="C59" s="15">
        <v>208000</v>
      </c>
      <c r="D59" s="7"/>
    </row>
    <row r="60" spans="1:5" ht="24">
      <c r="A60" s="96"/>
      <c r="B60" s="7" t="s">
        <v>259</v>
      </c>
      <c r="C60" s="7"/>
      <c r="D60" s="7"/>
    </row>
    <row r="61" spans="1:5" ht="24.75" thickBot="1">
      <c r="A61" s="96"/>
      <c r="B61" s="150" t="s">
        <v>2</v>
      </c>
      <c r="C61" s="61">
        <f>SUM(C43:C60)</f>
        <v>6734400</v>
      </c>
    </row>
    <row r="62" spans="1:5" ht="20.25" customHeight="1" thickTop="1">
      <c r="A62" s="57"/>
      <c r="B62" s="57"/>
      <c r="C62" s="56"/>
      <c r="D62" s="60"/>
      <c r="E62" s="65" t="s">
        <v>56</v>
      </c>
    </row>
  </sheetData>
  <mergeCells count="3">
    <mergeCell ref="A37:B37"/>
    <mergeCell ref="G11:I11"/>
    <mergeCell ref="A42:D42"/>
  </mergeCells>
  <pageMargins left="1.0629921259842521" right="0.39370078740157483" top="0.59" bottom="0.22" header="0.31496062992125984" footer="0.22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3:D26"/>
  <sheetViews>
    <sheetView topLeftCell="A19" workbookViewId="0">
      <selection activeCell="D8" sqref="D8"/>
    </sheetView>
  </sheetViews>
  <sheetFormatPr defaultRowHeight="12.75"/>
  <cols>
    <col min="1" max="1" width="4.5703125" customWidth="1"/>
    <col min="2" max="2" width="64.140625" customWidth="1"/>
    <col min="3" max="3" width="14.5703125" bestFit="1" customWidth="1"/>
    <col min="4" max="4" width="10.42578125" customWidth="1"/>
  </cols>
  <sheetData>
    <row r="3" spans="1:4" ht="24">
      <c r="A3" s="62" t="s">
        <v>54</v>
      </c>
      <c r="B3" s="62"/>
      <c r="C3" s="62"/>
      <c r="D3" s="62"/>
    </row>
    <row r="4" spans="1:4" ht="24">
      <c r="A4" s="212" t="s">
        <v>53</v>
      </c>
      <c r="B4" s="212"/>
      <c r="C4" s="212"/>
      <c r="D4" s="212"/>
    </row>
    <row r="5" spans="1:4" ht="24">
      <c r="A5" s="214" t="s">
        <v>80</v>
      </c>
      <c r="B5" s="214"/>
      <c r="C5" s="214"/>
      <c r="D5" s="214"/>
    </row>
    <row r="6" spans="1:4" ht="24">
      <c r="A6" s="57">
        <v>1</v>
      </c>
      <c r="B6" s="7" t="s">
        <v>201</v>
      </c>
      <c r="C6" s="15">
        <v>44000</v>
      </c>
      <c r="D6" s="7"/>
    </row>
    <row r="7" spans="1:4" ht="24">
      <c r="A7" s="57">
        <v>2</v>
      </c>
      <c r="B7" s="7" t="s">
        <v>202</v>
      </c>
      <c r="C7" s="15">
        <v>46000</v>
      </c>
      <c r="D7" s="7"/>
    </row>
    <row r="8" spans="1:4" ht="24">
      <c r="A8" s="57">
        <v>3</v>
      </c>
      <c r="B8" s="7" t="s">
        <v>203</v>
      </c>
      <c r="C8" s="15">
        <v>140000</v>
      </c>
      <c r="D8" s="7"/>
    </row>
    <row r="9" spans="1:4" ht="24">
      <c r="A9" s="57">
        <v>4</v>
      </c>
      <c r="B9" s="7" t="s">
        <v>204</v>
      </c>
      <c r="C9" s="15">
        <v>160000</v>
      </c>
      <c r="D9" s="7"/>
    </row>
    <row r="10" spans="1:4" ht="24">
      <c r="A10" s="57">
        <v>5</v>
      </c>
      <c r="B10" s="7" t="s">
        <v>205</v>
      </c>
      <c r="C10" s="15">
        <v>86000</v>
      </c>
      <c r="D10" s="7"/>
    </row>
    <row r="11" spans="1:4" ht="24">
      <c r="A11" s="57">
        <v>6</v>
      </c>
      <c r="B11" s="7" t="s">
        <v>206</v>
      </c>
      <c r="C11" s="15">
        <v>276400</v>
      </c>
      <c r="D11" s="7"/>
    </row>
    <row r="12" spans="1:4" ht="24">
      <c r="A12" s="57">
        <v>7</v>
      </c>
      <c r="B12" s="7" t="s">
        <v>207</v>
      </c>
      <c r="C12" s="15">
        <v>51000</v>
      </c>
      <c r="D12" s="7"/>
    </row>
    <row r="13" spans="1:4" ht="24">
      <c r="A13" s="57">
        <v>8</v>
      </c>
      <c r="B13" s="7" t="s">
        <v>208</v>
      </c>
      <c r="C13" s="15">
        <v>962000</v>
      </c>
      <c r="D13" s="7"/>
    </row>
    <row r="14" spans="1:4" ht="24">
      <c r="A14" s="57">
        <v>9</v>
      </c>
      <c r="B14" s="7" t="s">
        <v>209</v>
      </c>
      <c r="C14" s="15">
        <v>42000</v>
      </c>
      <c r="D14" s="7"/>
    </row>
    <row r="15" spans="1:4" ht="24">
      <c r="A15" s="57">
        <v>10</v>
      </c>
      <c r="B15" s="7" t="s">
        <v>210</v>
      </c>
      <c r="C15" s="15">
        <v>49000</v>
      </c>
      <c r="D15" s="7"/>
    </row>
    <row r="16" spans="1:4" ht="24">
      <c r="A16" s="57">
        <v>11</v>
      </c>
      <c r="B16" s="7" t="s">
        <v>211</v>
      </c>
      <c r="C16" s="15">
        <v>230000</v>
      </c>
      <c r="D16" s="7"/>
    </row>
    <row r="17" spans="1:4" ht="24">
      <c r="A17" s="57">
        <v>12</v>
      </c>
      <c r="B17" s="15" t="s">
        <v>212</v>
      </c>
      <c r="C17" s="15">
        <v>1640000</v>
      </c>
      <c r="D17" s="7"/>
    </row>
    <row r="18" spans="1:4" ht="24">
      <c r="A18" s="57">
        <v>13</v>
      </c>
      <c r="B18" s="15" t="s">
        <v>213</v>
      </c>
      <c r="C18" s="15">
        <v>500000</v>
      </c>
      <c r="D18" s="7"/>
    </row>
    <row r="19" spans="1:4" ht="24">
      <c r="A19" s="57">
        <v>14</v>
      </c>
      <c r="B19" s="15" t="s">
        <v>214</v>
      </c>
      <c r="C19" s="15">
        <v>2100000</v>
      </c>
      <c r="D19" s="7"/>
    </row>
    <row r="20" spans="1:4" ht="24">
      <c r="A20" s="57"/>
      <c r="B20" s="7" t="s">
        <v>200</v>
      </c>
      <c r="C20" s="15"/>
      <c r="D20" s="7"/>
    </row>
    <row r="21" spans="1:4" ht="24">
      <c r="A21" s="57">
        <v>15</v>
      </c>
      <c r="B21" s="15" t="s">
        <v>164</v>
      </c>
      <c r="C21" s="15">
        <v>200000</v>
      </c>
      <c r="D21" s="7"/>
    </row>
    <row r="22" spans="1:4" ht="24">
      <c r="A22" s="57">
        <v>16</v>
      </c>
      <c r="B22" s="137" t="s">
        <v>215</v>
      </c>
      <c r="C22" s="15">
        <v>208000</v>
      </c>
      <c r="D22" s="7"/>
    </row>
    <row r="23" spans="1:4" ht="24">
      <c r="A23" s="96"/>
      <c r="B23" s="7" t="s">
        <v>169</v>
      </c>
      <c r="C23" s="7"/>
      <c r="D23" s="7"/>
    </row>
    <row r="24" spans="1:4" ht="24">
      <c r="A24" s="96"/>
      <c r="B24" s="152"/>
      <c r="C24" s="95"/>
      <c r="D24" s="56"/>
    </row>
    <row r="25" spans="1:4" ht="24.75" thickBot="1">
      <c r="A25" s="96"/>
      <c r="B25" s="150" t="s">
        <v>55</v>
      </c>
      <c r="C25" s="61">
        <f>SUM(C6:C23)</f>
        <v>6734400</v>
      </c>
      <c r="D25" s="56"/>
    </row>
    <row r="26" spans="1:4" ht="13.5" thickTop="1"/>
  </sheetData>
  <mergeCells count="2"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 งบแสดงฐานะการเงิน  </vt:lpstr>
      <vt:lpstr>หมายเหตุ 1</vt:lpstr>
      <vt:lpstr>หมายเหตุ2</vt:lpstr>
      <vt:lpstr>หมายเหตุ 3,5</vt:lpstr>
      <vt:lpstr>หมายเหตุ4</vt:lpstr>
      <vt:lpstr>หมายเหต 6</vt:lpstr>
      <vt:lpstr>หมายเหตุ 7</vt:lpstr>
      <vt:lpstr>งบแสดงผล</vt:lpstr>
      <vt:lpstr>ประกอบงบแสดงผล1-2</vt:lpstr>
      <vt:lpstr>Sheet1</vt:lpstr>
      <vt:lpstr>หมายเหตุ4!Print_Titles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น้องพร</dc:creator>
  <cp:lastModifiedBy>Windows User</cp:lastModifiedBy>
  <cp:lastPrinted>2017-06-20T06:56:51Z</cp:lastPrinted>
  <dcterms:created xsi:type="dcterms:W3CDTF">1996-10-14T23:33:28Z</dcterms:created>
  <dcterms:modified xsi:type="dcterms:W3CDTF">2017-06-20T06:57:59Z</dcterms:modified>
</cp:coreProperties>
</file>